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vkush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IFERROR(__xludf.DUMMYFUNCTION("query(Sheet21!A:AI, "" select * where H contains 'kush'  "" )"),44496.488040868055)</f>
        <v>44496.48804</v>
      </c>
      <c r="B1" s="2" t="str">
        <f>IFERROR(__xludf.DUMMYFUNCTION("""COMPUTED_VALUE"""),"nishiberwani3@gmail.com")</f>
        <v>nishiberwani3@gmail.com</v>
      </c>
      <c r="C1" s="2" t="str">
        <f>IFERROR(__xludf.DUMMYFUNCTION("""COMPUTED_VALUE"""),"Nishita berwani")</f>
        <v>Nishita berwani</v>
      </c>
      <c r="D1" s="2" t="str">
        <f>IFERROR(__xludf.DUMMYFUNCTION("""COMPUTED_VALUE"""),"III Year")</f>
        <v>III Year</v>
      </c>
      <c r="E1" s="2" t="str">
        <f>IFERROR(__xludf.DUMMYFUNCTION("""COMPUTED_VALUE"""),"B.A (P)")</f>
        <v>B.A (P)</v>
      </c>
      <c r="F1" s="2" t="str">
        <f>IFERROR(__xludf.DUMMYFUNCTION("""COMPUTED_VALUE"""),"19/0099")</f>
        <v>19/0099</v>
      </c>
      <c r="G1" s="2">
        <f>IFERROR(__xludf.DUMMYFUNCTION("""COMPUTED_VALUE"""),9.711464794E9)</f>
        <v>9711464794</v>
      </c>
      <c r="H1" s="2" t="str">
        <f>IFERROR(__xludf.DUMMYFUNCTION("""COMPUTED_VALUE"""),"Luvkush Sir")</f>
        <v>Luvkush Sir</v>
      </c>
      <c r="I1" s="2" t="str">
        <f>IFERROR(__xludf.DUMMYFUNCTION("""COMPUTED_VALUE"""),"4-5 hours")</f>
        <v>4-5 hours</v>
      </c>
      <c r="J1" s="2" t="str">
        <f>IFERROR(__xludf.DUMMYFUNCTION("""COMPUTED_VALUE"""),"Time saved in travelling, Convenience to outstation students")</f>
        <v>Time saved in travelling, Convenience to outstation students</v>
      </c>
      <c r="K1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" s="2">
        <f>IFERROR(__xludf.DUMMYFUNCTION("""COMPUTED_VALUE"""),7.0)</f>
        <v>7</v>
      </c>
      <c r="M1" s="2" t="str">
        <f>IFERROR(__xludf.DUMMYFUNCTION("""COMPUTED_VALUE"""),"Online")</f>
        <v>Online</v>
      </c>
      <c r="N1" s="2" t="str">
        <f>IFERROR(__xludf.DUMMYFUNCTION("""COMPUTED_VALUE"""),"Compulsion due to pandemic")</f>
        <v>Compulsion due to pandemic</v>
      </c>
      <c r="O1" s="2" t="str">
        <f>IFERROR(__xludf.DUMMYFUNCTION("""COMPUTED_VALUE"""),"Yes")</f>
        <v>Yes</v>
      </c>
      <c r="P1" s="2" t="str">
        <f>IFERROR(__xludf.DUMMYFUNCTION("""COMPUTED_VALUE"""),"Yes")</f>
        <v>Yes</v>
      </c>
      <c r="Q1" s="2" t="str">
        <f>IFERROR(__xludf.DUMMYFUNCTION("""COMPUTED_VALUE"""),"Yes")</f>
        <v>Yes</v>
      </c>
      <c r="R1" s="2" t="str">
        <f>IFERROR(__xludf.DUMMYFUNCTION("""COMPUTED_VALUE"""),"Yes")</f>
        <v>Yes</v>
      </c>
      <c r="S1" s="2" t="str">
        <f>IFERROR(__xludf.DUMMYFUNCTION("""COMPUTED_VALUE"""),"No")</f>
        <v>No</v>
      </c>
      <c r="T1" s="2" t="str">
        <f>IFERROR(__xludf.DUMMYFUNCTION("""COMPUTED_VALUE"""),"Online")</f>
        <v>Online</v>
      </c>
      <c r="U1" s="2" t="str">
        <f>IFERROR(__xludf.DUMMYFUNCTION("""COMPUTED_VALUE"""),"No")</f>
        <v>No</v>
      </c>
      <c r="V1" s="2" t="str">
        <f>IFERROR(__xludf.DUMMYFUNCTION("""COMPUTED_VALUE"""),"No")</f>
        <v>No</v>
      </c>
      <c r="W1" s="2"/>
      <c r="X1" s="2" t="str">
        <f>IFERROR(__xludf.DUMMYFUNCTION("""COMPUTED_VALUE"""),"Yes sometimes ")</f>
        <v>Yes sometimes </v>
      </c>
      <c r="Y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" s="2" t="str">
        <f>IFERROR(__xludf.DUMMYFUNCTION("""COMPUTED_VALUE"""),"I use to take break from studies and walk around")</f>
        <v>I use to take break from studies and walk around</v>
      </c>
      <c r="AA1" s="2" t="str">
        <f>IFERROR(__xludf.DUMMYFUNCTION("""COMPUTED_VALUE"""),"None")</f>
        <v>None</v>
      </c>
      <c r="AB1" s="2" t="str">
        <f>IFERROR(__xludf.DUMMYFUNCTION("""COMPUTED_VALUE"""),"None")</f>
        <v>None</v>
      </c>
      <c r="AC1" s="2" t="str">
        <f>IFERROR(__xludf.DUMMYFUNCTION("""COMPUTED_VALUE"""),"Second Dose")</f>
        <v>Second Dose</v>
      </c>
      <c r="AD1" s="2"/>
      <c r="AE1" s="2"/>
      <c r="AF1" s="2"/>
      <c r="AG1" s="2"/>
      <c r="AH1" s="2"/>
      <c r="AI1" s="2"/>
    </row>
    <row r="2">
      <c r="A2" s="1">
        <f>IFERROR(__xludf.DUMMYFUNCTION("""COMPUTED_VALUE"""),44496.488902187506)</f>
        <v>44496.4889</v>
      </c>
      <c r="B2" s="2" t="str">
        <f>IFERROR(__xludf.DUMMYFUNCTION("""COMPUTED_VALUE"""),"jasleenk3092@gmail.com")</f>
        <v>jasleenk3092@gmail.com</v>
      </c>
      <c r="C2" s="2" t="str">
        <f>IFERROR(__xludf.DUMMYFUNCTION("""COMPUTED_VALUE"""),"Jasleen Kaur ")</f>
        <v>Jasleen Kaur </v>
      </c>
      <c r="D2" s="2" t="str">
        <f>IFERROR(__xludf.DUMMYFUNCTION("""COMPUTED_VALUE"""),"III Year")</f>
        <v>III Year</v>
      </c>
      <c r="E2" s="2" t="str">
        <f>IFERROR(__xludf.DUMMYFUNCTION("""COMPUTED_VALUE"""),"B.A (P)")</f>
        <v>B.A (P)</v>
      </c>
      <c r="F2" s="2" t="str">
        <f>IFERROR(__xludf.DUMMYFUNCTION("""COMPUTED_VALUE"""),"19/1590")</f>
        <v>19/1590</v>
      </c>
      <c r="G2" s="2">
        <f>IFERROR(__xludf.DUMMYFUNCTION("""COMPUTED_VALUE"""),9.315431565E9)</f>
        <v>9315431565</v>
      </c>
      <c r="H2" s="2" t="str">
        <f>IFERROR(__xludf.DUMMYFUNCTION("""COMPUTED_VALUE"""),"Luvkush Gupta")</f>
        <v>Luvkush Gupta</v>
      </c>
      <c r="I2" s="2" t="str">
        <f>IFERROR(__xludf.DUMMYFUNCTION("""COMPUTED_VALUE"""),"More than 5 hours")</f>
        <v>More than 5 hours</v>
      </c>
      <c r="J2" s="2" t="str">
        <f>IFERROR(__xludf.DUMMYFUNCTION("""COMPUTED_VALUE"""),"Time saved in travelling")</f>
        <v>Time saved in travelling</v>
      </c>
      <c r="K2" s="2" t="str">
        <f>IFERROR(__xludf.DUMMYFUNCTION("""COMPUTED_VALUE"""),"Network related disruptions")</f>
        <v>Network related disruptions</v>
      </c>
      <c r="L2" s="2">
        <f>IFERROR(__xludf.DUMMYFUNCTION("""COMPUTED_VALUE"""),10.0)</f>
        <v>10</v>
      </c>
      <c r="M2" s="2" t="str">
        <f>IFERROR(__xludf.DUMMYFUNCTION("""COMPUTED_VALUE"""),"Online")</f>
        <v>Online</v>
      </c>
      <c r="N2" s="2" t="str">
        <f>IFERROR(__xludf.DUMMYFUNCTION("""COMPUTED_VALUE"""),"Satisfactory")</f>
        <v>Satisfactory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IFERROR(__xludf.DUMMYFUNCTION("""COMPUTED_VALUE"""),"Yes")</f>
        <v>Yes</v>
      </c>
      <c r="S2" s="2" t="str">
        <f>IFERROR(__xludf.DUMMYFUNCTION("""COMPUTED_VALUE"""),"No")</f>
        <v>No</v>
      </c>
      <c r="T2" s="2" t="str">
        <f>IFERROR(__xludf.DUMMYFUNCTION("""COMPUTED_VALUE"""),"Online")</f>
        <v>Online</v>
      </c>
      <c r="U2" s="2" t="str">
        <f>IFERROR(__xludf.DUMMYFUNCTION("""COMPUTED_VALUE"""),"Yes")</f>
        <v>Yes</v>
      </c>
      <c r="V2" s="2" t="str">
        <f>IFERROR(__xludf.DUMMYFUNCTION("""COMPUTED_VALUE"""),"Personality development course")</f>
        <v>Personality development course</v>
      </c>
      <c r="W2" s="2" t="str">
        <f>IFERROR(__xludf.DUMMYFUNCTION("""COMPUTED_VALUE"""),"Satisfactory ")</f>
        <v>Satisfactory </v>
      </c>
      <c r="X2" s="2" t="str">
        <f>IFERROR(__xludf.DUMMYFUNCTION("""COMPUTED_VALUE"""),"Yes")</f>
        <v>Yes</v>
      </c>
      <c r="Y2" s="2" t="str">
        <f>IFERROR(__xludf.DUMMYFUNCTION("""COMPUTED_VALUE"""),"None")</f>
        <v>None</v>
      </c>
      <c r="Z2" s="2" t="str">
        <f>IFERROR(__xludf.DUMMYFUNCTION("""COMPUTED_VALUE"""),"Spending time with family members ")</f>
        <v>Spending time with family members </v>
      </c>
      <c r="AA2" s="2" t="str">
        <f>IFERROR(__xludf.DUMMYFUNCTION("""COMPUTED_VALUE"""),"None")</f>
        <v>None</v>
      </c>
      <c r="AB2" s="2" t="str">
        <f>IFERROR(__xludf.DUMMYFUNCTION("""COMPUTED_VALUE"""),"None")</f>
        <v>None</v>
      </c>
      <c r="AC2" s="2" t="str">
        <f>IFERROR(__xludf.DUMMYFUNCTION("""COMPUTED_VALUE"""),"Second Dose")</f>
        <v>Second Dose</v>
      </c>
      <c r="AD2" s="2"/>
      <c r="AE2" s="2"/>
      <c r="AF2" s="2"/>
      <c r="AG2" s="2"/>
      <c r="AH2" s="2"/>
      <c r="AI2" s="2"/>
    </row>
    <row r="3">
      <c r="A3" s="1">
        <f>IFERROR(__xludf.DUMMYFUNCTION("""COMPUTED_VALUE"""),44496.488992708335)</f>
        <v>44496.48899</v>
      </c>
      <c r="B3" s="2" t="str">
        <f>IFERROR(__xludf.DUMMYFUNCTION("""COMPUTED_VALUE"""),"vermaaarzoo2920@gmail.com")</f>
        <v>vermaaarzoo2920@gmail.com</v>
      </c>
      <c r="C3" s="2" t="str">
        <f>IFERROR(__xludf.DUMMYFUNCTION("""COMPUTED_VALUE"""),"Aarzoo verma ")</f>
        <v>Aarzoo verma </v>
      </c>
      <c r="D3" s="2" t="str">
        <f>IFERROR(__xludf.DUMMYFUNCTION("""COMPUTED_VALUE"""),"III Year")</f>
        <v>III Year</v>
      </c>
      <c r="E3" s="2" t="str">
        <f>IFERROR(__xludf.DUMMYFUNCTION("""COMPUTED_VALUE"""),"B.A (P)")</f>
        <v>B.A (P)</v>
      </c>
      <c r="F3" s="2" t="str">
        <f>IFERROR(__xludf.DUMMYFUNCTION("""COMPUTED_VALUE"""),"19075501453")</f>
        <v>19075501453</v>
      </c>
      <c r="G3" s="2">
        <f>IFERROR(__xludf.DUMMYFUNCTION("""COMPUTED_VALUE"""),8.882353474E9)</f>
        <v>8882353474</v>
      </c>
      <c r="H3" s="2" t="str">
        <f>IFERROR(__xludf.DUMMYFUNCTION("""COMPUTED_VALUE"""),"Mr. luvkush gupta")</f>
        <v>Mr. luvkush gupta</v>
      </c>
      <c r="I3" s="2" t="str">
        <f>IFERROR(__xludf.DUMMYFUNCTION("""COMPUTED_VALUE"""),"More than 5 hours")</f>
        <v>More than 5 hours</v>
      </c>
      <c r="J3" s="2" t="str">
        <f>IFERROR(__xludf.DUMMYFUNCTION("""COMPUTED_VALUE"""),"Time saved in travelling, Convenience to outstation students")</f>
        <v>Time saved in travelling, Convenience to outstation students</v>
      </c>
      <c r="K3" s="2" t="str">
        <f>IFERROR(__xludf.DUMMYFUNCTION("""COMPUTED_VALUE"""),"Students are sometimes less involved/engaged (leave the class in between)")</f>
        <v>Students are sometimes less involved/engaged (leave the class in between)</v>
      </c>
      <c r="L3" s="2">
        <f>IFERROR(__xludf.DUMMYFUNCTION("""COMPUTED_VALUE"""),7.0)</f>
        <v>7</v>
      </c>
      <c r="M3" s="2" t="str">
        <f>IFERROR(__xludf.DUMMYFUNCTION("""COMPUTED_VALUE"""),"Online")</f>
        <v>Online</v>
      </c>
      <c r="N3" s="2" t="str">
        <f>IFERROR(__xludf.DUMMYFUNCTION("""COMPUTED_VALUE"""),"Satisfactory")</f>
        <v>Satisfactory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IFERROR(__xludf.DUMMYFUNCTION("""COMPUTED_VALUE"""),"Yes")</f>
        <v>Yes</v>
      </c>
      <c r="S3" s="2" t="str">
        <f>IFERROR(__xludf.DUMMYFUNCTION("""COMPUTED_VALUE"""),"Yes")</f>
        <v>Yes</v>
      </c>
      <c r="T3" s="2" t="str">
        <f>IFERROR(__xludf.DUMMYFUNCTION("""COMPUTED_VALUE"""),"Online")</f>
        <v>Online</v>
      </c>
      <c r="U3" s="2" t="str">
        <f>IFERROR(__xludf.DUMMYFUNCTION("""COMPUTED_VALUE"""),"Yes")</f>
        <v>Yes</v>
      </c>
      <c r="V3" s="2" t="str">
        <f>IFERROR(__xludf.DUMMYFUNCTION("""COMPUTED_VALUE"""),"No")</f>
        <v>No</v>
      </c>
      <c r="W3" s="2" t="str">
        <f>IFERROR(__xludf.DUMMYFUNCTION("""COMPUTED_VALUE"""),"Something helpful ")</f>
        <v>Something helpful </v>
      </c>
      <c r="X3" s="2" t="str">
        <f>IFERROR(__xludf.DUMMYFUNCTION("""COMPUTED_VALUE"""),"No")</f>
        <v>No</v>
      </c>
      <c r="Y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3" s="2" t="str">
        <f>IFERROR(__xludf.DUMMYFUNCTION("""COMPUTED_VALUE"""),"Family and friends support ")</f>
        <v>Family and friends support </v>
      </c>
      <c r="AA3" s="2" t="str">
        <f>IFERROR(__xludf.DUMMYFUNCTION("""COMPUTED_VALUE"""),"None")</f>
        <v>None</v>
      </c>
      <c r="AB3" s="2" t="str">
        <f>IFERROR(__xludf.DUMMYFUNCTION("""COMPUTED_VALUE"""),"Moderate: Symptoms severe and require brief hospitalization")</f>
        <v>Moderate: Symptoms severe and require brief hospitalization</v>
      </c>
      <c r="AC3" s="2" t="str">
        <f>IFERROR(__xludf.DUMMYFUNCTION("""COMPUTED_VALUE"""),"None")</f>
        <v>None</v>
      </c>
      <c r="AD3" s="2"/>
      <c r="AE3" s="2"/>
      <c r="AF3" s="2"/>
      <c r="AG3" s="2"/>
      <c r="AH3" s="2"/>
      <c r="AI3" s="2"/>
    </row>
    <row r="4">
      <c r="A4" s="1">
        <f>IFERROR(__xludf.DUMMYFUNCTION("""COMPUTED_VALUE"""),44496.4894309838)</f>
        <v>44496.48943</v>
      </c>
      <c r="B4" s="2" t="str">
        <f>IFERROR(__xludf.DUMMYFUNCTION("""COMPUTED_VALUE"""),"rashibhakuni1@gmail.com")</f>
        <v>rashibhakuni1@gmail.com</v>
      </c>
      <c r="C4" s="2" t="str">
        <f>IFERROR(__xludf.DUMMYFUNCTION("""COMPUTED_VALUE"""),"Rashi bhakuni")</f>
        <v>Rashi bhakuni</v>
      </c>
      <c r="D4" s="2" t="str">
        <f>IFERROR(__xludf.DUMMYFUNCTION("""COMPUTED_VALUE"""),"III Year")</f>
        <v>III Year</v>
      </c>
      <c r="E4" s="2" t="str">
        <f>IFERROR(__xludf.DUMMYFUNCTION("""COMPUTED_VALUE"""),"B.A (P)")</f>
        <v>B.A (P)</v>
      </c>
      <c r="F4" s="2" t="str">
        <f>IFERROR(__xludf.DUMMYFUNCTION("""COMPUTED_VALUE"""),"19/2110")</f>
        <v>19/2110</v>
      </c>
      <c r="G4" s="2">
        <f>IFERROR(__xludf.DUMMYFUNCTION("""COMPUTED_VALUE"""),7.505269971E9)</f>
        <v>7505269971</v>
      </c>
      <c r="H4" s="2" t="str">
        <f>IFERROR(__xludf.DUMMYFUNCTION("""COMPUTED_VALUE"""),"Luvkush")</f>
        <v>Luvkush</v>
      </c>
      <c r="I4" s="2" t="str">
        <f>IFERROR(__xludf.DUMMYFUNCTION("""COMPUTED_VALUE"""),"4-5 hours")</f>
        <v>4-5 hours</v>
      </c>
      <c r="J4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4" s="2" t="str">
        <f>IFERROR(__xludf.DUMMYFUNCTION("""COMPUTED_VALUE"""),"Students are sometimes less involved/engaged (leave the class in between)")</f>
        <v>Students are sometimes less involved/engaged (leave the class in between)</v>
      </c>
      <c r="L4" s="2">
        <f>IFERROR(__xludf.DUMMYFUNCTION("""COMPUTED_VALUE"""),8.0)</f>
        <v>8</v>
      </c>
      <c r="M4" s="2" t="str">
        <f>IFERROR(__xludf.DUMMYFUNCTION("""COMPUTED_VALUE"""),"Online")</f>
        <v>Online</v>
      </c>
      <c r="N4" s="2" t="str">
        <f>IFERROR(__xludf.DUMMYFUNCTION("""COMPUTED_VALUE"""),"Satisfactory")</f>
        <v>Satisfactory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IFERROR(__xludf.DUMMYFUNCTION("""COMPUTED_VALUE"""),"No")</f>
        <v>No</v>
      </c>
      <c r="T4" s="2" t="str">
        <f>IFERROR(__xludf.DUMMYFUNCTION("""COMPUTED_VALUE"""),"Online")</f>
        <v>Online</v>
      </c>
      <c r="U4" s="2" t="str">
        <f>IFERROR(__xludf.DUMMYFUNCTION("""COMPUTED_VALUE"""),"Yes")</f>
        <v>Yes</v>
      </c>
      <c r="V4" s="2" t="str">
        <f>IFERROR(__xludf.DUMMYFUNCTION("""COMPUTED_VALUE"""),"No")</f>
        <v>No</v>
      </c>
      <c r="W4" s="2" t="str">
        <f>IFERROR(__xludf.DUMMYFUNCTION("""COMPUTED_VALUE""")," help me decide where to focus my efforts.")</f>
        <v> help me decide where to focus my efforts.</v>
      </c>
      <c r="X4" s="2" t="str">
        <f>IFERROR(__xludf.DUMMYFUNCTION("""COMPUTED_VALUE"""),"Yes")</f>
        <v>Yes</v>
      </c>
      <c r="Y4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4" s="2" t="str">
        <f>IFERROR(__xludf.DUMMYFUNCTION("""COMPUTED_VALUE"""),"Keeping myself occupied in activities like running ,dancing and sketching ")</f>
        <v>Keeping myself occupied in activities like running ,dancing and sketching </v>
      </c>
      <c r="AA4" s="2" t="str">
        <f>IFERROR(__xludf.DUMMYFUNCTION("""COMPUTED_VALUE"""),"None")</f>
        <v>None</v>
      </c>
      <c r="AB4" s="2" t="str">
        <f>IFERROR(__xludf.DUMMYFUNCTION("""COMPUTED_VALUE"""),"None")</f>
        <v>None</v>
      </c>
      <c r="AC4" s="2" t="str">
        <f>IFERROR(__xludf.DUMMYFUNCTION("""COMPUTED_VALUE"""),"First Dose")</f>
        <v>First Dose</v>
      </c>
      <c r="AD4" s="2"/>
      <c r="AE4" s="2"/>
      <c r="AF4" s="2"/>
      <c r="AG4" s="2"/>
      <c r="AH4" s="2"/>
      <c r="AI4" s="2"/>
    </row>
    <row r="5">
      <c r="A5" s="1">
        <f>IFERROR(__xludf.DUMMYFUNCTION("""COMPUTED_VALUE"""),44496.49080320601)</f>
        <v>44496.4908</v>
      </c>
      <c r="B5" s="2" t="str">
        <f>IFERROR(__xludf.DUMMYFUNCTION("""COMPUTED_VALUE"""),"yadavshivani1089@gmail.com")</f>
        <v>yadavshivani1089@gmail.com</v>
      </c>
      <c r="C5" s="2" t="str">
        <f>IFERROR(__xludf.DUMMYFUNCTION("""COMPUTED_VALUE"""),"Shivani Yadav")</f>
        <v>Shivani Yadav</v>
      </c>
      <c r="D5" s="2" t="str">
        <f>IFERROR(__xludf.DUMMYFUNCTION("""COMPUTED_VALUE"""),"III Year")</f>
        <v>III Year</v>
      </c>
      <c r="E5" s="2" t="str">
        <f>IFERROR(__xludf.DUMMYFUNCTION("""COMPUTED_VALUE"""),"B.A (P)")</f>
        <v>B.A (P)</v>
      </c>
      <c r="F5" s="2" t="str">
        <f>IFERROR(__xludf.DUMMYFUNCTION("""COMPUTED_VALUE"""),"19/1772")</f>
        <v>19/1772</v>
      </c>
      <c r="G5" s="2">
        <f>IFERROR(__xludf.DUMMYFUNCTION("""COMPUTED_VALUE"""),9.650083018E9)</f>
        <v>9650083018</v>
      </c>
      <c r="H5" s="2" t="str">
        <f>IFERROR(__xludf.DUMMYFUNCTION("""COMPUTED_VALUE"""),"Luvkush Gupta ")</f>
        <v>Luvkush Gupta </v>
      </c>
      <c r="I5" s="2" t="str">
        <f>IFERROR(__xludf.DUMMYFUNCTION("""COMPUTED_VALUE"""),"4-5 hours")</f>
        <v>4-5 hours</v>
      </c>
      <c r="J5" s="2" t="str">
        <f>IFERROR(__xludf.DUMMYFUNCTION("""COMPUTED_VALUE"""),"Easy access to online study material, Convenience to outstation students")</f>
        <v>Easy access to online study material, Convenience to outstation students</v>
      </c>
      <c r="K5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5" s="2">
        <f>IFERROR(__xludf.DUMMYFUNCTION("""COMPUTED_VALUE"""),7.0)</f>
        <v>7</v>
      </c>
      <c r="M5" s="2" t="str">
        <f>IFERROR(__xludf.DUMMYFUNCTION("""COMPUTED_VALUE"""),"Offline")</f>
        <v>Offline</v>
      </c>
      <c r="N5" s="2" t="str">
        <f>IFERROR(__xludf.DUMMYFUNCTION("""COMPUTED_VALUE"""),"Not Satisfactory")</f>
        <v>Not Satisfactory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IFERROR(__xludf.DUMMYFUNCTION("""COMPUTED_VALUE"""),"Yes")</f>
        <v>Yes</v>
      </c>
      <c r="R5" s="2" t="str">
        <f>IFERROR(__xludf.DUMMYFUNCTION("""COMPUTED_VALUE"""),"Yes")</f>
        <v>Yes</v>
      </c>
      <c r="S5" s="2" t="str">
        <f>IFERROR(__xludf.DUMMYFUNCTION("""COMPUTED_VALUE"""),"Yes")</f>
        <v>Yes</v>
      </c>
      <c r="T5" s="2" t="str">
        <f>IFERROR(__xludf.DUMMYFUNCTION("""COMPUTED_VALUE"""),"Online")</f>
        <v>Online</v>
      </c>
      <c r="U5" s="2" t="str">
        <f>IFERROR(__xludf.DUMMYFUNCTION("""COMPUTED_VALUE"""),"Yes")</f>
        <v>Yes</v>
      </c>
      <c r="V5" s="2" t="str">
        <f>IFERROR(__xludf.DUMMYFUNCTION("""COMPUTED_VALUE"""),"Webinar for job interview or other things ")</f>
        <v>Webinar for job interview or other things </v>
      </c>
      <c r="W5" s="2" t="str">
        <f>IFERROR(__xludf.DUMMYFUNCTION("""COMPUTED_VALUE"""),"Patience ")</f>
        <v>Patience </v>
      </c>
      <c r="X5" s="2" t="str">
        <f>IFERROR(__xludf.DUMMYFUNCTION("""COMPUTED_VALUE"""),"Yes ")</f>
        <v>Yes </v>
      </c>
      <c r="Y5" s="2" t="str">
        <f>IFERROR(__xludf.DUMMYFUNCTION("""COMPUTED_VALUE"""),"None")</f>
        <v>None</v>
      </c>
      <c r="Z5" s="2" t="str">
        <f>IFERROR(__xludf.DUMMYFUNCTION("""COMPUTED_VALUE"""),"Busy in reading novels ")</f>
        <v>Busy in reading novels </v>
      </c>
      <c r="AA5" s="2" t="str">
        <f>IFERROR(__xludf.DUMMYFUNCTION("""COMPUTED_VALUE"""),"None")</f>
        <v>None</v>
      </c>
      <c r="AB5" s="2" t="str">
        <f>IFERROR(__xludf.DUMMYFUNCTION("""COMPUTED_VALUE"""),"None")</f>
        <v>None</v>
      </c>
      <c r="AC5" s="2" t="str">
        <f>IFERROR(__xludf.DUMMYFUNCTION("""COMPUTED_VALUE"""),"Second Dose")</f>
        <v>Second Dose</v>
      </c>
      <c r="AD5" s="2"/>
      <c r="AE5" s="2"/>
      <c r="AF5" s="2"/>
      <c r="AG5" s="2"/>
      <c r="AH5" s="2"/>
      <c r="AI5" s="2"/>
    </row>
    <row r="6">
      <c r="A6" s="1">
        <f>IFERROR(__xludf.DUMMYFUNCTION("""COMPUTED_VALUE"""),44496.491026157404)</f>
        <v>44496.49103</v>
      </c>
      <c r="B6" s="2" t="str">
        <f>IFERROR(__xludf.DUMMYFUNCTION("""COMPUTED_VALUE"""),"aartijaiswal959@gmail.com")</f>
        <v>aartijaiswal959@gmail.com</v>
      </c>
      <c r="C6" s="2" t="str">
        <f>IFERROR(__xludf.DUMMYFUNCTION("""COMPUTED_VALUE"""),"Aarti")</f>
        <v>Aarti</v>
      </c>
      <c r="D6" s="2" t="str">
        <f>IFERROR(__xludf.DUMMYFUNCTION("""COMPUTED_VALUE"""),"III Year")</f>
        <v>III Year</v>
      </c>
      <c r="E6" s="2" t="str">
        <f>IFERROR(__xludf.DUMMYFUNCTION("""COMPUTED_VALUE"""),"B.A (P)")</f>
        <v>B.A (P)</v>
      </c>
      <c r="F6" s="2" t="str">
        <f>IFERROR(__xludf.DUMMYFUNCTION("""COMPUTED_VALUE"""),"19/1614")</f>
        <v>19/1614</v>
      </c>
      <c r="G6" s="2">
        <f>IFERROR(__xludf.DUMMYFUNCTION("""COMPUTED_VALUE"""),8.51008754E9)</f>
        <v>8510087540</v>
      </c>
      <c r="H6" s="2" t="str">
        <f>IFERROR(__xludf.DUMMYFUNCTION("""COMPUTED_VALUE"""),"Luvkush sir")</f>
        <v>Luvkush sir</v>
      </c>
      <c r="I6" s="2" t="str">
        <f>IFERROR(__xludf.DUMMYFUNCTION("""COMPUTED_VALUE"""),"4-5 hours")</f>
        <v>4-5 hours</v>
      </c>
      <c r="J6" s="2" t="str">
        <f>IFERROR(__xludf.DUMMYFUNCTION("""COMPUTED_VALUE"""),"Time saved in travelling")</f>
        <v>Time saved in travelling</v>
      </c>
      <c r="K6" s="2" t="str">
        <f>IFERROR(__xludf.DUMMYFUNCTION("""COMPUTED_VALUE"""),"Students are sometimes less involved/engaged (leave the class in between)")</f>
        <v>Students are sometimes less involved/engaged (leave the class in between)</v>
      </c>
      <c r="L6" s="2">
        <f>IFERROR(__xludf.DUMMYFUNCTION("""COMPUTED_VALUE"""),7.0)</f>
        <v>7</v>
      </c>
      <c r="M6" s="2" t="str">
        <f>IFERROR(__xludf.DUMMYFUNCTION("""COMPUTED_VALUE"""),"Online")</f>
        <v>Online</v>
      </c>
      <c r="N6" s="2" t="str">
        <f>IFERROR(__xludf.DUMMYFUNCTION("""COMPUTED_VALUE"""),"Compulsion due to pandemic")</f>
        <v>Compulsion due to pandemic</v>
      </c>
      <c r="O6" s="2" t="str">
        <f>IFERROR(__xludf.DUMMYFUNCTION("""COMPUTED_VALUE"""),"Yes")</f>
        <v>Yes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IFERROR(__xludf.DUMMYFUNCTION("""COMPUTED_VALUE"""),"Yes")</f>
        <v>Yes</v>
      </c>
      <c r="S6" s="2" t="str">
        <f>IFERROR(__xludf.DUMMYFUNCTION("""COMPUTED_VALUE"""),"Yes")</f>
        <v>Yes</v>
      </c>
      <c r="T6" s="2" t="str">
        <f>IFERROR(__xludf.DUMMYFUNCTION("""COMPUTED_VALUE"""),"Online")</f>
        <v>Online</v>
      </c>
      <c r="U6" s="2" t="str">
        <f>IFERROR(__xludf.DUMMYFUNCTION("""COMPUTED_VALUE"""),"Yes")</f>
        <v>Yes</v>
      </c>
      <c r="V6" s="2" t="str">
        <f>IFERROR(__xludf.DUMMYFUNCTION("""COMPUTED_VALUE"""),"Help to online labrary We need everyone")</f>
        <v>Help to online labrary We need everyone</v>
      </c>
      <c r="W6" s="2" t="str">
        <f>IFERROR(__xludf.DUMMYFUNCTION("""COMPUTED_VALUE"""),"It's fine")</f>
        <v>It's fine</v>
      </c>
      <c r="X6" s="2" t="str">
        <f>IFERROR(__xludf.DUMMYFUNCTION("""COMPUTED_VALUE"""),"No")</f>
        <v>No</v>
      </c>
      <c r="Y6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6" s="2" t="str">
        <f>IFERROR(__xludf.DUMMYFUNCTION("""COMPUTED_VALUE"""),"With historical books")</f>
        <v>With historical books</v>
      </c>
      <c r="AA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" s="2" t="str">
        <f>IFERROR(__xludf.DUMMYFUNCTION("""COMPUTED_VALUE"""),"Mild: Symptoms effectively managed at home")</f>
        <v>Mild: Symptoms effectively managed at home</v>
      </c>
      <c r="AC6" s="2" t="str">
        <f>IFERROR(__xludf.DUMMYFUNCTION("""COMPUTED_VALUE"""),"First Dose")</f>
        <v>First Dose</v>
      </c>
      <c r="AD6" s="2"/>
      <c r="AE6" s="2"/>
      <c r="AF6" s="2"/>
      <c r="AG6" s="2"/>
      <c r="AH6" s="2"/>
      <c r="AI6" s="2"/>
    </row>
    <row r="7">
      <c r="A7" s="1">
        <f>IFERROR(__xludf.DUMMYFUNCTION("""COMPUTED_VALUE"""),44496.49176186343)</f>
        <v>44496.49176</v>
      </c>
      <c r="B7" s="2" t="str">
        <f>IFERROR(__xludf.DUMMYFUNCTION("""COMPUTED_VALUE"""),"Bhavyasharma232000@gmail.com")</f>
        <v>Bhavyasharma232000@gmail.com</v>
      </c>
      <c r="C7" s="2" t="str">
        <f>IFERROR(__xludf.DUMMYFUNCTION("""COMPUTED_VALUE"""),"Bhavya sharma ")</f>
        <v>Bhavya sharma </v>
      </c>
      <c r="D7" s="2" t="str">
        <f>IFERROR(__xludf.DUMMYFUNCTION("""COMPUTED_VALUE"""),"III Year")</f>
        <v>III Year</v>
      </c>
      <c r="E7" s="2" t="str">
        <f>IFERROR(__xludf.DUMMYFUNCTION("""COMPUTED_VALUE"""),"B.A (P)")</f>
        <v>B.A (P)</v>
      </c>
      <c r="F7" s="2" t="str">
        <f>IFERROR(__xludf.DUMMYFUNCTION("""COMPUTED_VALUE"""),"19/2047")</f>
        <v>19/2047</v>
      </c>
      <c r="G7" s="2">
        <f>IFERROR(__xludf.DUMMYFUNCTION("""COMPUTED_VALUE"""),8.860816628E9)</f>
        <v>8860816628</v>
      </c>
      <c r="H7" s="2" t="str">
        <f>IFERROR(__xludf.DUMMYFUNCTION("""COMPUTED_VALUE"""),"Luvkush ")</f>
        <v>Luvkush </v>
      </c>
      <c r="I7" s="2" t="str">
        <f>IFERROR(__xludf.DUMMYFUNCTION("""COMPUTED_VALUE"""),"4-5 hours")</f>
        <v>4-5 hours</v>
      </c>
      <c r="J7" s="2" t="str">
        <f>IFERROR(__xludf.DUMMYFUNCTION("""COMPUTED_VALUE"""),"Time saved in travelling, Convenience to outstation students")</f>
        <v>Time saved in travelling, Convenience to outstation students</v>
      </c>
      <c r="K7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7" s="2">
        <f>IFERROR(__xludf.DUMMYFUNCTION("""COMPUTED_VALUE"""),5.0)</f>
        <v>5</v>
      </c>
      <c r="M7" s="2" t="str">
        <f>IFERROR(__xludf.DUMMYFUNCTION("""COMPUTED_VALUE"""),"Offline")</f>
        <v>Offline</v>
      </c>
      <c r="N7" s="2" t="str">
        <f>IFERROR(__xludf.DUMMYFUNCTION("""COMPUTED_VALUE"""),"Compulsion due to pandemic")</f>
        <v>Compulsion due to pandemic</v>
      </c>
      <c r="O7" s="2" t="str">
        <f>IFERROR(__xludf.DUMMYFUNCTION("""COMPUTED_VALUE"""),"Yes")</f>
        <v>Yes</v>
      </c>
      <c r="P7" s="2" t="str">
        <f>IFERROR(__xludf.DUMMYFUNCTION("""COMPUTED_VALUE"""),"Yes")</f>
        <v>Yes</v>
      </c>
      <c r="Q7" s="2" t="str">
        <f>IFERROR(__xludf.DUMMYFUNCTION("""COMPUTED_VALUE"""),"Yes")</f>
        <v>Yes</v>
      </c>
      <c r="R7" s="2" t="str">
        <f>IFERROR(__xludf.DUMMYFUNCTION("""COMPUTED_VALUE"""),"No")</f>
        <v>No</v>
      </c>
      <c r="S7" s="2" t="str">
        <f>IFERROR(__xludf.DUMMYFUNCTION("""COMPUTED_VALUE"""),"Yes")</f>
        <v>Yes</v>
      </c>
      <c r="T7" s="2" t="str">
        <f>IFERROR(__xludf.DUMMYFUNCTION("""COMPUTED_VALUE"""),"Offline")</f>
        <v>Offline</v>
      </c>
      <c r="U7" s="2" t="str">
        <f>IFERROR(__xludf.DUMMYFUNCTION("""COMPUTED_VALUE"""),"Yes")</f>
        <v>Yes</v>
      </c>
      <c r="V7" s="2" t="str">
        <f>IFERROR(__xludf.DUMMYFUNCTION("""COMPUTED_VALUE"""),"Extra classes ")</f>
        <v>Extra classes </v>
      </c>
      <c r="W7" s="2" t="str">
        <f>IFERROR(__xludf.DUMMYFUNCTION("""COMPUTED_VALUE"""),"Help in career options ")</f>
        <v>Help in career options </v>
      </c>
      <c r="X7" s="2" t="str">
        <f>IFERROR(__xludf.DUMMYFUNCTION("""COMPUTED_VALUE"""),"Career related ")</f>
        <v>Career related </v>
      </c>
      <c r="Y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" s="2"/>
      <c r="AA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7" s="2" t="str">
        <f>IFERROR(__xludf.DUMMYFUNCTION("""COMPUTED_VALUE"""),"Mild: Symptoms effectively managed at home")</f>
        <v>Mild: Symptoms effectively managed at home</v>
      </c>
      <c r="AC7" s="2" t="str">
        <f>IFERROR(__xludf.DUMMYFUNCTION("""COMPUTED_VALUE"""),"Second Dose")</f>
        <v>Second Dose</v>
      </c>
      <c r="AD7" s="2"/>
      <c r="AE7" s="2"/>
      <c r="AF7" s="2"/>
      <c r="AG7" s="2"/>
      <c r="AH7" s="2"/>
      <c r="AI7" s="2"/>
    </row>
    <row r="8">
      <c r="A8" s="1">
        <f>IFERROR(__xludf.DUMMYFUNCTION("""COMPUTED_VALUE"""),44496.49240284723)</f>
        <v>44496.4924</v>
      </c>
      <c r="B8" s="2" t="str">
        <f>IFERROR(__xludf.DUMMYFUNCTION("""COMPUTED_VALUE"""),"pk695941@gmail.com")</f>
        <v>pk695941@gmail.com</v>
      </c>
      <c r="C8" s="2" t="str">
        <f>IFERROR(__xludf.DUMMYFUNCTION("""COMPUTED_VALUE"""),"Pratibha ")</f>
        <v>Pratibha </v>
      </c>
      <c r="D8" s="2" t="str">
        <f>IFERROR(__xludf.DUMMYFUNCTION("""COMPUTED_VALUE"""),"III Year")</f>
        <v>III Year</v>
      </c>
      <c r="E8" s="2" t="str">
        <f>IFERROR(__xludf.DUMMYFUNCTION("""COMPUTED_VALUE"""),"B.A (P)")</f>
        <v>B.A (P)</v>
      </c>
      <c r="F8" s="2" t="str">
        <f>IFERROR(__xludf.DUMMYFUNCTION("""COMPUTED_VALUE"""),"19/1893")</f>
        <v>19/1893</v>
      </c>
      <c r="G8" s="2">
        <f>IFERROR(__xludf.DUMMYFUNCTION("""COMPUTED_VALUE"""),7.289032651E9)</f>
        <v>7289032651</v>
      </c>
      <c r="H8" s="2" t="str">
        <f>IFERROR(__xludf.DUMMYFUNCTION("""COMPUTED_VALUE"""),"Lavkush Gupta")</f>
        <v>Lavkush Gupta</v>
      </c>
      <c r="I8" s="2" t="str">
        <f>IFERROR(__xludf.DUMMYFUNCTION("""COMPUTED_VALUE"""),"4-5 hours")</f>
        <v>4-5 hours</v>
      </c>
      <c r="J8" s="2" t="str">
        <f>IFERROR(__xludf.DUMMYFUNCTION("""COMPUTED_VALUE"""),"Time saved in travelling")</f>
        <v>Time saved in travelling</v>
      </c>
      <c r="K8" s="2" t="str">
        <f>IFERROR(__xludf.DUMMYFUNCTION("""COMPUTED_VALUE"""),"Network related disruptions")</f>
        <v>Network related disruptions</v>
      </c>
      <c r="L8" s="2">
        <f>IFERROR(__xludf.DUMMYFUNCTION("""COMPUTED_VALUE"""),10.0)</f>
        <v>10</v>
      </c>
      <c r="M8" s="2" t="str">
        <f>IFERROR(__xludf.DUMMYFUNCTION("""COMPUTED_VALUE"""),"Online")</f>
        <v>Online</v>
      </c>
      <c r="N8" s="2" t="str">
        <f>IFERROR(__xludf.DUMMYFUNCTION("""COMPUTED_VALUE"""),"Satisfactory")</f>
        <v>Satisfactory</v>
      </c>
      <c r="O8" s="2" t="str">
        <f>IFERROR(__xludf.DUMMYFUNCTION("""COMPUTED_VALUE"""),"No")</f>
        <v>No</v>
      </c>
      <c r="P8" s="2" t="str">
        <f>IFERROR(__xludf.DUMMYFUNCTION("""COMPUTED_VALUE"""),"Yes")</f>
        <v>Yes</v>
      </c>
      <c r="Q8" s="2" t="str">
        <f>IFERROR(__xludf.DUMMYFUNCTION("""COMPUTED_VALUE"""),"Yes")</f>
        <v>Yes</v>
      </c>
      <c r="R8" s="2" t="str">
        <f>IFERROR(__xludf.DUMMYFUNCTION("""COMPUTED_VALUE"""),"No")</f>
        <v>No</v>
      </c>
      <c r="S8" s="2" t="str">
        <f>IFERROR(__xludf.DUMMYFUNCTION("""COMPUTED_VALUE"""),"No")</f>
        <v>No</v>
      </c>
      <c r="T8" s="2" t="str">
        <f>IFERROR(__xludf.DUMMYFUNCTION("""COMPUTED_VALUE"""),"Online")</f>
        <v>Online</v>
      </c>
      <c r="U8" s="2" t="str">
        <f>IFERROR(__xludf.DUMMYFUNCTION("""COMPUTED_VALUE"""),"No")</f>
        <v>No</v>
      </c>
      <c r="V8" s="2"/>
      <c r="W8" s="2"/>
      <c r="X8" s="2" t="str">
        <f>IFERROR(__xludf.DUMMYFUNCTION("""COMPUTED_VALUE"""),"Yes")</f>
        <v>Yes</v>
      </c>
      <c r="Y8" s="2" t="str">
        <f>IFERROR(__xludf.DUMMYFUNCTION("""COMPUTED_VALUE"""),"None")</f>
        <v>None</v>
      </c>
      <c r="Z8" s="2"/>
      <c r="AA8" s="2" t="str">
        <f>IFERROR(__xludf.DUMMYFUNCTION("""COMPUTED_VALUE"""),"None")</f>
        <v>None</v>
      </c>
      <c r="AB8" s="2" t="str">
        <f>IFERROR(__xludf.DUMMYFUNCTION("""COMPUTED_VALUE"""),"None")</f>
        <v>None</v>
      </c>
      <c r="AC8" s="2" t="str">
        <f>IFERROR(__xludf.DUMMYFUNCTION("""COMPUTED_VALUE"""),"None")</f>
        <v>None</v>
      </c>
      <c r="AD8" s="2"/>
      <c r="AE8" s="2"/>
      <c r="AF8" s="2"/>
      <c r="AG8" s="2"/>
      <c r="AH8" s="2"/>
      <c r="AI8" s="2"/>
    </row>
    <row r="9">
      <c r="A9" s="1">
        <f>IFERROR(__xludf.DUMMYFUNCTION("""COMPUTED_VALUE"""),44496.49403622685)</f>
        <v>44496.49404</v>
      </c>
      <c r="B9" s="2" t="str">
        <f>IFERROR(__xludf.DUMMYFUNCTION("""COMPUTED_VALUE"""),"chhayac328@gmail.com")</f>
        <v>chhayac328@gmail.com</v>
      </c>
      <c r="C9" s="2" t="str">
        <f>IFERROR(__xludf.DUMMYFUNCTION("""COMPUTED_VALUE"""),"Chhaya")</f>
        <v>Chhaya</v>
      </c>
      <c r="D9" s="2" t="str">
        <f>IFERROR(__xludf.DUMMYFUNCTION("""COMPUTED_VALUE"""),"III Year")</f>
        <v>III Year</v>
      </c>
      <c r="E9" s="2" t="str">
        <f>IFERROR(__xludf.DUMMYFUNCTION("""COMPUTED_VALUE"""),"B.A (P)")</f>
        <v>B.A (P)</v>
      </c>
      <c r="F9" s="2" t="str">
        <f>IFERROR(__xludf.DUMMYFUNCTION("""COMPUTED_VALUE"""),"1616")</f>
        <v>1616</v>
      </c>
      <c r="G9" s="2">
        <f>IFERROR(__xludf.DUMMYFUNCTION("""COMPUTED_VALUE"""),8.076860616E9)</f>
        <v>8076860616</v>
      </c>
      <c r="H9" s="2" t="str">
        <f>IFERROR(__xludf.DUMMYFUNCTION("""COMPUTED_VALUE"""),"Lavkush Gupta")</f>
        <v>Lavkush Gupta</v>
      </c>
      <c r="I9" s="2" t="str">
        <f>IFERROR(__xludf.DUMMYFUNCTION("""COMPUTED_VALUE"""),"More than 5 hours")</f>
        <v>More than 5 hours</v>
      </c>
      <c r="J9" s="2" t="str">
        <f>IFERROR(__xludf.DUMMYFUNCTION("""COMPUTED_VALUE"""),"Other")</f>
        <v>Other</v>
      </c>
      <c r="K9" s="2" t="str">
        <f>IFERROR(__xludf.DUMMYFUNCTION("""COMPUTED_VALUE"""),"Network related disruptions")</f>
        <v>Network related disruptions</v>
      </c>
      <c r="L9" s="2">
        <f>IFERROR(__xludf.DUMMYFUNCTION("""COMPUTED_VALUE"""),8.0)</f>
        <v>8</v>
      </c>
      <c r="M9" s="2" t="str">
        <f>IFERROR(__xludf.DUMMYFUNCTION("""COMPUTED_VALUE"""),"Online")</f>
        <v>Online</v>
      </c>
      <c r="N9" s="2" t="str">
        <f>IFERROR(__xludf.DUMMYFUNCTION("""COMPUTED_VALUE"""),"Not Satisfactory")</f>
        <v>Not Satisfactory</v>
      </c>
      <c r="O9" s="2" t="str">
        <f>IFERROR(__xludf.DUMMYFUNCTION("""COMPUTED_VALUE"""),"No")</f>
        <v>No</v>
      </c>
      <c r="P9" s="2" t="str">
        <f>IFERROR(__xludf.DUMMYFUNCTION("""COMPUTED_VALUE"""),"No")</f>
        <v>No</v>
      </c>
      <c r="Q9" s="2" t="str">
        <f>IFERROR(__xludf.DUMMYFUNCTION("""COMPUTED_VALUE"""),"Yes")</f>
        <v>Yes</v>
      </c>
      <c r="R9" s="2" t="str">
        <f>IFERROR(__xludf.DUMMYFUNCTION("""COMPUTED_VALUE"""),"Yes")</f>
        <v>Yes</v>
      </c>
      <c r="S9" s="2" t="str">
        <f>IFERROR(__xludf.DUMMYFUNCTION("""COMPUTED_VALUE"""),"Yes")</f>
        <v>Yes</v>
      </c>
      <c r="T9" s="2" t="str">
        <f>IFERROR(__xludf.DUMMYFUNCTION("""COMPUTED_VALUE"""),"Offline")</f>
        <v>Offline</v>
      </c>
      <c r="U9" s="2" t="str">
        <f>IFERROR(__xludf.DUMMYFUNCTION("""COMPUTED_VALUE"""),"No")</f>
        <v>No</v>
      </c>
      <c r="V9" s="2" t="str">
        <f>IFERROR(__xludf.DUMMYFUNCTION("""COMPUTED_VALUE"""),"No")</f>
        <v>No</v>
      </c>
      <c r="W9" s="2" t="str">
        <f>IFERROR(__xludf.DUMMYFUNCTION("""COMPUTED_VALUE"""),"Yes")</f>
        <v>Yes</v>
      </c>
      <c r="X9" s="2" t="str">
        <f>IFERROR(__xludf.DUMMYFUNCTION("""COMPUTED_VALUE"""),"Yes")</f>
        <v>Yes</v>
      </c>
      <c r="Y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9" s="2" t="str">
        <f>IFERROR(__xludf.DUMMYFUNCTION("""COMPUTED_VALUE"""),"Alone")</f>
        <v>Alone</v>
      </c>
      <c r="AA9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9" s="2" t="str">
        <f>IFERROR(__xludf.DUMMYFUNCTION("""COMPUTED_VALUE"""),"None")</f>
        <v>None</v>
      </c>
      <c r="AC9" s="2" t="str">
        <f>IFERROR(__xludf.DUMMYFUNCTION("""COMPUTED_VALUE"""),"None")</f>
        <v>None</v>
      </c>
      <c r="AD9" s="2"/>
      <c r="AE9" s="2"/>
      <c r="AF9" s="2"/>
      <c r="AG9" s="2"/>
      <c r="AH9" s="2"/>
      <c r="AI9" s="2"/>
    </row>
    <row r="10">
      <c r="A10" s="1">
        <f>IFERROR(__xludf.DUMMYFUNCTION("""COMPUTED_VALUE"""),44496.499616249996)</f>
        <v>44496.49962</v>
      </c>
      <c r="B10" s="2" t="str">
        <f>IFERROR(__xludf.DUMMYFUNCTION("""COMPUTED_VALUE"""),"aartisharma22082000@gmail.com")</f>
        <v>aartisharma22082000@gmail.com</v>
      </c>
      <c r="C10" s="2" t="str">
        <f>IFERROR(__xludf.DUMMYFUNCTION("""COMPUTED_VALUE"""),"Aarti Sharma")</f>
        <v>Aarti Sharma</v>
      </c>
      <c r="D10" s="2" t="str">
        <f>IFERROR(__xludf.DUMMYFUNCTION("""COMPUTED_VALUE"""),"III Year")</f>
        <v>III Year</v>
      </c>
      <c r="E10" s="2" t="str">
        <f>IFERROR(__xludf.DUMMYFUNCTION("""COMPUTED_VALUE"""),"B.A (P)")</f>
        <v>B.A (P)</v>
      </c>
      <c r="F10" s="2" t="str">
        <f>IFERROR(__xludf.DUMMYFUNCTION("""COMPUTED_VALUE"""),"19/1549")</f>
        <v>19/1549</v>
      </c>
      <c r="G10" s="2">
        <f>IFERROR(__xludf.DUMMYFUNCTION("""COMPUTED_VALUE"""),8.287797375E9)</f>
        <v>8287797375</v>
      </c>
      <c r="H10" s="2" t="str">
        <f>IFERROR(__xludf.DUMMYFUNCTION("""COMPUTED_VALUE"""),"Lavkush Gupta ")</f>
        <v>Lavkush Gupta </v>
      </c>
      <c r="I10" s="2" t="str">
        <f>IFERROR(__xludf.DUMMYFUNCTION("""COMPUTED_VALUE"""),"More than 5 hours")</f>
        <v>More than 5 hours</v>
      </c>
      <c r="J10" s="2" t="str">
        <f>IFERROR(__xludf.DUMMYFUNCTION("""COMPUTED_VALUE"""),"Time saved in travelling")</f>
        <v>Time saved in travelling</v>
      </c>
      <c r="K10" s="2" t="str">
        <f>IFERROR(__xludf.DUMMYFUNCTION("""COMPUTED_VALUE"""),"Lack of physical interaction and personal touch ‘")</f>
        <v>Lack of physical interaction and personal touch ‘</v>
      </c>
      <c r="L10" s="2">
        <f>IFERROR(__xludf.DUMMYFUNCTION("""COMPUTED_VALUE"""),5.0)</f>
        <v>5</v>
      </c>
      <c r="M10" s="2" t="str">
        <f>IFERROR(__xludf.DUMMYFUNCTION("""COMPUTED_VALUE"""),"Offline")</f>
        <v>Offline</v>
      </c>
      <c r="N10" s="2" t="str">
        <f>IFERROR(__xludf.DUMMYFUNCTION("""COMPUTED_VALUE"""),"Compulsion due to pandemic")</f>
        <v>Compulsion due to pandemic</v>
      </c>
      <c r="O10" s="2" t="str">
        <f>IFERROR(__xludf.DUMMYFUNCTION("""COMPUTED_VALUE"""),"No")</f>
        <v>No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IFERROR(__xludf.DUMMYFUNCTION("""COMPUTED_VALUE"""),"Yes")</f>
        <v>Yes</v>
      </c>
      <c r="S10" s="2" t="str">
        <f>IFERROR(__xludf.DUMMYFUNCTION("""COMPUTED_VALUE"""),"Yes")</f>
        <v>Yes</v>
      </c>
      <c r="T10" s="2" t="str">
        <f>IFERROR(__xludf.DUMMYFUNCTION("""COMPUTED_VALUE"""),"Offline")</f>
        <v>Offline</v>
      </c>
      <c r="U10" s="2" t="str">
        <f>IFERROR(__xludf.DUMMYFUNCTION("""COMPUTED_VALUE"""),"Yes")</f>
        <v>Yes</v>
      </c>
      <c r="V10" s="2" t="str">
        <f>IFERROR(__xludf.DUMMYFUNCTION("""COMPUTED_VALUE"""),"Preparation for real life, cultivation of intellect.")</f>
        <v>Preparation for real life, cultivation of intellect.</v>
      </c>
      <c r="W10" s="2" t="str">
        <f>IFERROR(__xludf.DUMMYFUNCTION("""COMPUTED_VALUE"""),"This is very good, in this we get a chance to have our point of view.")</f>
        <v>This is very good, in this we get a chance to have our point of view.</v>
      </c>
      <c r="X10" s="2" t="str">
        <f>IFERROR(__xludf.DUMMYFUNCTION("""COMPUTED_VALUE"""),"Yes, I want counseling related to own Career.  ")</f>
        <v>Yes, I want counseling related to own Career.  </v>
      </c>
      <c r="Y10" s="2" t="str">
        <f>IFERROR(__xludf.DUMMYFUNCTION("""COMPUTED_VALUE"""),"None")</f>
        <v>None</v>
      </c>
      <c r="Z10" s="2" t="str">
        <f>IFERROR(__xludf.DUMMYFUNCTION("""COMPUTED_VALUE"""),"Daily mediation")</f>
        <v>Daily mediation</v>
      </c>
      <c r="AA10" s="2" t="str">
        <f>IFERROR(__xludf.DUMMYFUNCTION("""COMPUTED_VALUE"""),"None")</f>
        <v>None</v>
      </c>
      <c r="AB10" s="2" t="str">
        <f>IFERROR(__xludf.DUMMYFUNCTION("""COMPUTED_VALUE"""),"None")</f>
        <v>None</v>
      </c>
      <c r="AC10" s="2" t="str">
        <f>IFERROR(__xludf.DUMMYFUNCTION("""COMPUTED_VALUE"""),"Second Dose")</f>
        <v>Second Dose</v>
      </c>
      <c r="AD10" s="2"/>
      <c r="AE10" s="2"/>
      <c r="AF10" s="2"/>
      <c r="AG10" s="2"/>
      <c r="AH10" s="2"/>
      <c r="AI10" s="2"/>
    </row>
    <row r="11">
      <c r="A11" s="1">
        <f>IFERROR(__xludf.DUMMYFUNCTION("""COMPUTED_VALUE"""),44496.512326585645)</f>
        <v>44496.51233</v>
      </c>
      <c r="B11" s="2" t="str">
        <f>IFERROR(__xludf.DUMMYFUNCTION("""COMPUTED_VALUE"""),"ashimakumari48@gmail.com")</f>
        <v>ashimakumari48@gmail.com</v>
      </c>
      <c r="C11" s="2" t="str">
        <f>IFERROR(__xludf.DUMMYFUNCTION("""COMPUTED_VALUE"""),"Anshu kumari ")</f>
        <v>Anshu kumari </v>
      </c>
      <c r="D11" s="2" t="str">
        <f>IFERROR(__xludf.DUMMYFUNCTION("""COMPUTED_VALUE"""),"III Year")</f>
        <v>III Year</v>
      </c>
      <c r="E11" s="2" t="str">
        <f>IFERROR(__xludf.DUMMYFUNCTION("""COMPUTED_VALUE"""),"B.A (P)")</f>
        <v>B.A (P)</v>
      </c>
      <c r="F11" s="2" t="str">
        <f>IFERROR(__xludf.DUMMYFUNCTION("""COMPUTED_VALUE"""),"19/0750")</f>
        <v>19/0750</v>
      </c>
      <c r="G11" s="2">
        <f>IFERROR(__xludf.DUMMYFUNCTION("""COMPUTED_VALUE"""),9.354556179E9)</f>
        <v>9354556179</v>
      </c>
      <c r="H11" s="2" t="str">
        <f>IFERROR(__xludf.DUMMYFUNCTION("""COMPUTED_VALUE"""),"Lakush gupta ")</f>
        <v>Lakush gupta </v>
      </c>
      <c r="I11" s="2" t="str">
        <f>IFERROR(__xludf.DUMMYFUNCTION("""COMPUTED_VALUE"""),"More than 5 hours")</f>
        <v>More than 5 hours</v>
      </c>
      <c r="J11" s="2" t="str">
        <f>IFERROR(__xludf.DUMMYFUNCTION("""COMPUTED_VALUE"""),"Time saved in travelling")</f>
        <v>Time saved in travelling</v>
      </c>
      <c r="K11" s="2" t="str">
        <f>IFERROR(__xludf.DUMMYFUNCTION("""COMPUTED_VALUE"""),"Network related disruptions")</f>
        <v>Network related disruptions</v>
      </c>
      <c r="L11" s="2">
        <f>IFERROR(__xludf.DUMMYFUNCTION("""COMPUTED_VALUE"""),6.0)</f>
        <v>6</v>
      </c>
      <c r="M11" s="2" t="str">
        <f>IFERROR(__xludf.DUMMYFUNCTION("""COMPUTED_VALUE"""),"Offline")</f>
        <v>Offline</v>
      </c>
      <c r="N11" s="2" t="str">
        <f>IFERROR(__xludf.DUMMYFUNCTION("""COMPUTED_VALUE"""),"Compulsion due to pandemic")</f>
        <v>Compulsion due to pandemic</v>
      </c>
      <c r="O11" s="2" t="str">
        <f>IFERROR(__xludf.DUMMYFUNCTION("""COMPUTED_VALUE"""),"No")</f>
        <v>No</v>
      </c>
      <c r="P11" s="2" t="str">
        <f>IFERROR(__xludf.DUMMYFUNCTION("""COMPUTED_VALUE"""),"Yes")</f>
        <v>Yes</v>
      </c>
      <c r="Q11" s="2" t="str">
        <f>IFERROR(__xludf.DUMMYFUNCTION("""COMPUTED_VALUE"""),"No")</f>
        <v>No</v>
      </c>
      <c r="R11" s="2" t="str">
        <f>IFERROR(__xludf.DUMMYFUNCTION("""COMPUTED_VALUE"""),"No")</f>
        <v>No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IFERROR(__xludf.DUMMYFUNCTION("""COMPUTED_VALUE"""),"No")</f>
        <v>No</v>
      </c>
      <c r="V11" s="2" t="str">
        <f>IFERROR(__xludf.DUMMYFUNCTION("""COMPUTED_VALUE""")," Counselling ")</f>
        <v> Counselling </v>
      </c>
      <c r="W11" s="2" t="str">
        <f>IFERROR(__xludf.DUMMYFUNCTION("""COMPUTED_VALUE"""),"Honest हो कर answer देना  ")</f>
        <v>Honest हो कर answer देना  </v>
      </c>
      <c r="X11" s="2" t="str">
        <f>IFERROR(__xludf.DUMMYFUNCTION("""COMPUTED_VALUE"""),"Yes sometime ")</f>
        <v>Yes sometime </v>
      </c>
      <c r="Y1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1" s="2" t="str">
        <f>IFERROR(__xludf.DUMMYFUNCTION("""COMPUTED_VALUE"""),"Read story ")</f>
        <v>Read story </v>
      </c>
      <c r="AA11" s="2" t="str">
        <f>IFERROR(__xludf.DUMMYFUNCTION("""COMPUTED_VALUE"""),"None")</f>
        <v>None</v>
      </c>
      <c r="AB11" s="2" t="str">
        <f>IFERROR(__xludf.DUMMYFUNCTION("""COMPUTED_VALUE"""),"None")</f>
        <v>None</v>
      </c>
      <c r="AC11" s="2" t="str">
        <f>IFERROR(__xludf.DUMMYFUNCTION("""COMPUTED_VALUE"""),"None")</f>
        <v>None</v>
      </c>
      <c r="AD11" s="2"/>
      <c r="AE11" s="2"/>
      <c r="AF11" s="2"/>
      <c r="AG11" s="2"/>
      <c r="AH11" s="2"/>
      <c r="AI11" s="2"/>
    </row>
    <row r="12">
      <c r="A12" s="1">
        <f>IFERROR(__xludf.DUMMYFUNCTION("""COMPUTED_VALUE"""),44496.56748162037)</f>
        <v>44496.56748</v>
      </c>
      <c r="B12" s="2" t="str">
        <f>IFERROR(__xludf.DUMMYFUNCTION("""COMPUTED_VALUE"""),"poojakushwaha50243@gmail.com")</f>
        <v>poojakushwaha50243@gmail.com</v>
      </c>
      <c r="C12" s="2" t="str">
        <f>IFERROR(__xludf.DUMMYFUNCTION("""COMPUTED_VALUE"""),"Pooja kushwaha")</f>
        <v>Pooja kushwaha</v>
      </c>
      <c r="D12" s="2" t="str">
        <f>IFERROR(__xludf.DUMMYFUNCTION("""COMPUTED_VALUE"""),"III Year")</f>
        <v>III Year</v>
      </c>
      <c r="E12" s="2" t="str">
        <f>IFERROR(__xludf.DUMMYFUNCTION("""COMPUTED_VALUE"""),"B.A (P)")</f>
        <v>B.A (P)</v>
      </c>
      <c r="F12" s="2" t="str">
        <f>IFERROR(__xludf.DUMMYFUNCTION("""COMPUTED_VALUE"""),"19/0943")</f>
        <v>19/0943</v>
      </c>
      <c r="G12" s="2">
        <f>IFERROR(__xludf.DUMMYFUNCTION("""COMPUTED_VALUE"""),8.218568607E9)</f>
        <v>8218568607</v>
      </c>
      <c r="H12" s="2" t="str">
        <f>IFERROR(__xludf.DUMMYFUNCTION("""COMPUTED_VALUE"""),"Pooja kushwaha")</f>
        <v>Pooja kushwaha</v>
      </c>
      <c r="I12" s="2" t="str">
        <f>IFERROR(__xludf.DUMMYFUNCTION("""COMPUTED_VALUE"""),"4-5 hours")</f>
        <v>4-5 hours</v>
      </c>
      <c r="J12" s="2" t="str">
        <f>IFERROR(__xludf.DUMMYFUNCTION("""COMPUTED_VALUE"""),"Convenience to outstation students")</f>
        <v>Convenience to outstation students</v>
      </c>
      <c r="K12" s="2" t="str">
        <f>IFERROR(__xludf.DUMMYFUNCTION("""COMPUTED_VALUE"""),"Network related disruptions")</f>
        <v>Network related disruptions</v>
      </c>
      <c r="L12" s="2">
        <f>IFERROR(__xludf.DUMMYFUNCTION("""COMPUTED_VALUE"""),8.0)</f>
        <v>8</v>
      </c>
      <c r="M12" s="2" t="str">
        <f>IFERROR(__xludf.DUMMYFUNCTION("""COMPUTED_VALUE"""),"Blended Learning (both)")</f>
        <v>Blended Learning (both)</v>
      </c>
      <c r="N12" s="2" t="str">
        <f>IFERROR(__xludf.DUMMYFUNCTION("""COMPUTED_VALUE"""),"Compulsion due to pandemic")</f>
        <v>Compulsion due to pandemic</v>
      </c>
      <c r="O12" s="2" t="str">
        <f>IFERROR(__xludf.DUMMYFUNCTION("""COMPUTED_VALUE"""),"Yes")</f>
        <v>Yes</v>
      </c>
      <c r="P12" s="2" t="str">
        <f>IFERROR(__xludf.DUMMYFUNCTION("""COMPUTED_VALUE"""),"No")</f>
        <v>No</v>
      </c>
      <c r="Q12" s="2" t="str">
        <f>IFERROR(__xludf.DUMMYFUNCTION("""COMPUTED_VALUE"""),"No")</f>
        <v>No</v>
      </c>
      <c r="R12" s="2" t="str">
        <f>IFERROR(__xludf.DUMMYFUNCTION("""COMPUTED_VALUE"""),"Yes")</f>
        <v>Yes</v>
      </c>
      <c r="S12" s="2" t="str">
        <f>IFERROR(__xludf.DUMMYFUNCTION("""COMPUTED_VALUE"""),"Yes")</f>
        <v>Yes</v>
      </c>
      <c r="T12" s="2" t="str">
        <f>IFERROR(__xludf.DUMMYFUNCTION("""COMPUTED_VALUE"""),"Offline")</f>
        <v>Offline</v>
      </c>
      <c r="U12" s="2" t="str">
        <f>IFERROR(__xludf.DUMMYFUNCTION("""COMPUTED_VALUE"""),"No")</f>
        <v>No</v>
      </c>
      <c r="V12" s="2" t="str">
        <f>IFERROR(__xludf.DUMMYFUNCTION("""COMPUTED_VALUE"""),"No")</f>
        <v>No</v>
      </c>
      <c r="W12" s="2" t="str">
        <f>IFERROR(__xludf.DUMMYFUNCTION("""COMPUTED_VALUE"""),"Nothing")</f>
        <v>Nothing</v>
      </c>
      <c r="X12" s="2" t="str">
        <f>IFERROR(__xludf.DUMMYFUNCTION("""COMPUTED_VALUE"""),"No")</f>
        <v>No</v>
      </c>
      <c r="Y1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2" s="2" t="str">
        <f>IFERROR(__xludf.DUMMYFUNCTION("""COMPUTED_VALUE"""),"Don't know")</f>
        <v>Don't know</v>
      </c>
      <c r="AA12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2" s="2" t="str">
        <f>IFERROR(__xludf.DUMMYFUNCTION("""COMPUTED_VALUE"""),"Mild: Symptoms effectively managed at home")</f>
        <v>Mild: Symptoms effectively managed at home</v>
      </c>
      <c r="AC12" s="2" t="str">
        <f>IFERROR(__xludf.DUMMYFUNCTION("""COMPUTED_VALUE"""),"First Dose")</f>
        <v>First Dose</v>
      </c>
      <c r="AD12" s="2"/>
      <c r="AE12" s="2"/>
      <c r="AF12" s="2"/>
      <c r="AG12" s="2"/>
      <c r="AH12" s="2"/>
      <c r="AI12" s="2"/>
    </row>
    <row r="13">
      <c r="A13" s="1">
        <f>IFERROR(__xludf.DUMMYFUNCTION("""COMPUTED_VALUE"""),44507.60608172454)</f>
        <v>44507.60608</v>
      </c>
      <c r="B13" s="2" t="str">
        <f>IFERROR(__xludf.DUMMYFUNCTION("""COMPUTED_VALUE"""),"yadavtina2001.ty@gmail.com")</f>
        <v>yadavtina2001.ty@gmail.com</v>
      </c>
      <c r="C13" s="2" t="str">
        <f>IFERROR(__xludf.DUMMYFUNCTION("""COMPUTED_VALUE"""),"Tina Yadav")</f>
        <v>Tina Yadav</v>
      </c>
      <c r="D13" s="2" t="str">
        <f>IFERROR(__xludf.DUMMYFUNCTION("""COMPUTED_VALUE"""),"III Year")</f>
        <v>III Year</v>
      </c>
      <c r="E13" s="2" t="str">
        <f>IFERROR(__xludf.DUMMYFUNCTION("""COMPUTED_VALUE"""),"B.A (P)")</f>
        <v>B.A (P)</v>
      </c>
      <c r="F13" s="2" t="str">
        <f>IFERROR(__xludf.DUMMYFUNCTION("""COMPUTED_VALUE"""),"19/2070")</f>
        <v>19/2070</v>
      </c>
      <c r="G13" s="2">
        <f>IFERROR(__xludf.DUMMYFUNCTION("""COMPUTED_VALUE"""),9.354211023E9)</f>
        <v>9354211023</v>
      </c>
      <c r="H13" s="2" t="str">
        <f>IFERROR(__xludf.DUMMYFUNCTION("""COMPUTED_VALUE"""),"Lavkush Gupta")</f>
        <v>Lavkush Gupta</v>
      </c>
      <c r="I13" s="2" t="str">
        <f>IFERROR(__xludf.DUMMYFUNCTION("""COMPUTED_VALUE"""),"More than 5 hours")</f>
        <v>More than 5 hours</v>
      </c>
      <c r="J13" s="2" t="str">
        <f>IFERROR(__xludf.DUMMYFUNCTION("""COMPUTED_VALUE"""),"Time saved in travelling, Convenience to outstation students")</f>
        <v>Time saved in travelling, Convenience to outstation students</v>
      </c>
      <c r="K13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3" s="2">
        <f>IFERROR(__xludf.DUMMYFUNCTION("""COMPUTED_VALUE"""),2.0)</f>
        <v>2</v>
      </c>
      <c r="M13" s="2" t="str">
        <f>IFERROR(__xludf.DUMMYFUNCTION("""COMPUTED_VALUE"""),"Offline")</f>
        <v>Offline</v>
      </c>
      <c r="N13" s="2" t="str">
        <f>IFERROR(__xludf.DUMMYFUNCTION("""COMPUTED_VALUE"""),"Compulsion due to pandemic")</f>
        <v>Compulsion due to pandemic</v>
      </c>
      <c r="O13" s="2" t="str">
        <f>IFERROR(__xludf.DUMMYFUNCTION("""COMPUTED_VALUE"""),"Yes")</f>
        <v>Yes</v>
      </c>
      <c r="P13" s="2" t="str">
        <f>IFERROR(__xludf.DUMMYFUNCTION("""COMPUTED_VALUE"""),"No")</f>
        <v>No</v>
      </c>
      <c r="Q13" s="2" t="str">
        <f>IFERROR(__xludf.DUMMYFUNCTION("""COMPUTED_VALUE"""),"No")</f>
        <v>No</v>
      </c>
      <c r="R13" s="2" t="str">
        <f>IFERROR(__xludf.DUMMYFUNCTION("""COMPUTED_VALUE"""),"No")</f>
        <v>No</v>
      </c>
      <c r="S13" s="2" t="str">
        <f>IFERROR(__xludf.DUMMYFUNCTION("""COMPUTED_VALUE"""),"Yes")</f>
        <v>Yes</v>
      </c>
      <c r="T13" s="2" t="str">
        <f>IFERROR(__xludf.DUMMYFUNCTION("""COMPUTED_VALUE"""),"Online")</f>
        <v>Online</v>
      </c>
      <c r="U13" s="2" t="str">
        <f>IFERROR(__xludf.DUMMYFUNCTION("""COMPUTED_VALUE"""),"No")</f>
        <v>No</v>
      </c>
      <c r="V13" s="2"/>
      <c r="W13" s="2" t="str">
        <f>IFERROR(__xludf.DUMMYFUNCTION("""COMPUTED_VALUE"""),"I haven't attended yet.")</f>
        <v>I haven't attended yet.</v>
      </c>
      <c r="X13" s="2" t="str">
        <f>IFERROR(__xludf.DUMMYFUNCTION("""COMPUTED_VALUE"""),"Yes")</f>
        <v>Yes</v>
      </c>
      <c r="Y13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3" s="2" t="str">
        <f>IFERROR(__xludf.DUMMYFUNCTION("""COMPUTED_VALUE"""),"Nothing")</f>
        <v>Nothing</v>
      </c>
      <c r="AA13" s="2" t="str">
        <f>IFERROR(__xludf.DUMMYFUNCTION("""COMPUTED_VALUE"""),"None")</f>
        <v>None</v>
      </c>
      <c r="AB13" s="2" t="str">
        <f>IFERROR(__xludf.DUMMYFUNCTION("""COMPUTED_VALUE"""),"Moderate: Symptoms severe and require brief hospitalization")</f>
        <v>Moderate: Symptoms severe and require brief hospitalization</v>
      </c>
      <c r="AC13" s="2" t="str">
        <f>IFERROR(__xludf.DUMMYFUNCTION("""COMPUTED_VALUE"""),"First Dose")</f>
        <v>First Dose</v>
      </c>
      <c r="AD13" s="2"/>
      <c r="AE13" s="2"/>
      <c r="AF13" s="2"/>
      <c r="AG13" s="2"/>
      <c r="AH13" s="2"/>
      <c r="AI13" s="2"/>
    </row>
    <row r="14">
      <c r="A14" s="1">
        <f>IFERROR(__xludf.DUMMYFUNCTION("""COMPUTED_VALUE"""),44507.608788171296)</f>
        <v>44507.60879</v>
      </c>
      <c r="B14" s="2" t="str">
        <f>IFERROR(__xludf.DUMMYFUNCTION("""COMPUTED_VALUE"""),"nikita2001kumar@gmail.com")</f>
        <v>nikita2001kumar@gmail.com</v>
      </c>
      <c r="C14" s="2" t="str">
        <f>IFERROR(__xludf.DUMMYFUNCTION("""COMPUTED_VALUE"""),"Nikita")</f>
        <v>Nikita</v>
      </c>
      <c r="D14" s="2" t="str">
        <f>IFERROR(__xludf.DUMMYFUNCTION("""COMPUTED_VALUE"""),"III Year")</f>
        <v>III Year</v>
      </c>
      <c r="E14" s="2" t="str">
        <f>IFERROR(__xludf.DUMMYFUNCTION("""COMPUTED_VALUE"""),"B.A (P)")</f>
        <v>B.A (P)</v>
      </c>
      <c r="F14" s="2" t="str">
        <f>IFERROR(__xludf.DUMMYFUNCTION("""COMPUTED_VALUE"""),"19/1683")</f>
        <v>19/1683</v>
      </c>
      <c r="G14" s="2">
        <f>IFERROR(__xludf.DUMMYFUNCTION("""COMPUTED_VALUE"""),9.717223228E9)</f>
        <v>9717223228</v>
      </c>
      <c r="H14" s="2" t="str">
        <f>IFERROR(__xludf.DUMMYFUNCTION("""COMPUTED_VALUE"""),"Luvkush")</f>
        <v>Luvkush</v>
      </c>
      <c r="I14" s="2" t="str">
        <f>IFERROR(__xludf.DUMMYFUNCTION("""COMPUTED_VALUE"""),"More than 5 hours")</f>
        <v>More than 5 hours</v>
      </c>
      <c r="J14" s="2" t="str">
        <f>IFERROR(__xludf.DUMMYFUNCTION("""COMPUTED_VALUE"""),"Convenience to outstation students")</f>
        <v>Convenience to outstation students</v>
      </c>
      <c r="K14" s="2" t="str">
        <f>IFERROR(__xludf.DUMMYFUNCTION("""COMPUTED_VALUE"""),"Lack of physical interaction and personal touch ‘")</f>
        <v>Lack of physical interaction and personal touch ‘</v>
      </c>
      <c r="L14" s="2">
        <f>IFERROR(__xludf.DUMMYFUNCTION("""COMPUTED_VALUE"""),1.0)</f>
        <v>1</v>
      </c>
      <c r="M14" s="2" t="str">
        <f>IFERROR(__xludf.DUMMYFUNCTION("""COMPUTED_VALUE"""),"Offline")</f>
        <v>Offline</v>
      </c>
      <c r="N14" s="2" t="str">
        <f>IFERROR(__xludf.DUMMYFUNCTION("""COMPUTED_VALUE"""),"Compulsion due to pandemic")</f>
        <v>Compulsion due to pandemic</v>
      </c>
      <c r="O14" s="2" t="str">
        <f>IFERROR(__xludf.DUMMYFUNCTION("""COMPUTED_VALUE"""),"No")</f>
        <v>No</v>
      </c>
      <c r="P14" s="2" t="str">
        <f>IFERROR(__xludf.DUMMYFUNCTION("""COMPUTED_VALUE"""),"No")</f>
        <v>No</v>
      </c>
      <c r="Q14" s="2" t="str">
        <f>IFERROR(__xludf.DUMMYFUNCTION("""COMPUTED_VALUE"""),"No")</f>
        <v>No</v>
      </c>
      <c r="R14" s="2" t="str">
        <f>IFERROR(__xludf.DUMMYFUNCTION("""COMPUTED_VALUE"""),"No")</f>
        <v>No</v>
      </c>
      <c r="S14" s="2" t="str">
        <f>IFERROR(__xludf.DUMMYFUNCTION("""COMPUTED_VALUE"""),"Yes")</f>
        <v>Yes</v>
      </c>
      <c r="T14" s="2" t="str">
        <f>IFERROR(__xludf.DUMMYFUNCTION("""COMPUTED_VALUE"""),"Online")</f>
        <v>Online</v>
      </c>
      <c r="U14" s="2" t="str">
        <f>IFERROR(__xludf.DUMMYFUNCTION("""COMPUTED_VALUE"""),"No")</f>
        <v>No</v>
      </c>
      <c r="V14" s="2" t="str">
        <f>IFERROR(__xludf.DUMMYFUNCTION("""COMPUTED_VALUE"""),"Physical interaction with teachers to gain more knowledge and extra classes")</f>
        <v>Physical interaction with teachers to gain more knowledge and extra classes</v>
      </c>
      <c r="W14" s="2" t="str">
        <f>IFERROR(__xludf.DUMMYFUNCTION("""COMPUTED_VALUE"""),"Nothing")</f>
        <v>Nothing</v>
      </c>
      <c r="X14" s="2" t="str">
        <f>IFERROR(__xludf.DUMMYFUNCTION("""COMPUTED_VALUE"""),"Yes,")</f>
        <v>Yes,</v>
      </c>
      <c r="Y14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4" s="2" t="str">
        <f>IFERROR(__xludf.DUMMYFUNCTION("""COMPUTED_VALUE"""),"Nothing just sitting alon in a corner")</f>
        <v>Nothing just sitting alon in a corner</v>
      </c>
      <c r="AA14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14" s="2" t="str">
        <f>IFERROR(__xludf.DUMMYFUNCTION("""COMPUTED_VALUE"""),"Severe: Symptoms severe and require ventillation")</f>
        <v>Severe: Symptoms severe and require ventillation</v>
      </c>
      <c r="AC14" s="2" t="str">
        <f>IFERROR(__xludf.DUMMYFUNCTION("""COMPUTED_VALUE"""),"Second Dose")</f>
        <v>Second Dose</v>
      </c>
      <c r="AD14" s="2"/>
      <c r="AE14" s="2"/>
      <c r="AF14" s="2"/>
      <c r="AG14" s="2"/>
      <c r="AH14" s="2"/>
      <c r="AI14" s="2"/>
    </row>
    <row r="15">
      <c r="A15" s="1">
        <f>IFERROR(__xludf.DUMMYFUNCTION("""COMPUTED_VALUE"""),44507.60923872685)</f>
        <v>44507.60924</v>
      </c>
      <c r="B15" s="2" t="str">
        <f>IFERROR(__xludf.DUMMYFUNCTION("""COMPUTED_VALUE"""),"18asmitadas@gmail.com")</f>
        <v>18asmitadas@gmail.com</v>
      </c>
      <c r="C15" s="2" t="str">
        <f>IFERROR(__xludf.DUMMYFUNCTION("""COMPUTED_VALUE"""),"Asmita Das")</f>
        <v>Asmita Das</v>
      </c>
      <c r="D15" s="2" t="str">
        <f>IFERROR(__xludf.DUMMYFUNCTION("""COMPUTED_VALUE"""),"IV Year")</f>
        <v>IV Year</v>
      </c>
      <c r="E15" s="2" t="str">
        <f>IFERROR(__xludf.DUMMYFUNCTION("""COMPUTED_VALUE"""),"B.A (P)")</f>
        <v>B.A (P)</v>
      </c>
      <c r="F15" s="2" t="str">
        <f>IFERROR(__xludf.DUMMYFUNCTION("""COMPUTED_VALUE"""),"19070551397")</f>
        <v>19070551397</v>
      </c>
      <c r="G15" s="2">
        <f>IFERROR(__xludf.DUMMYFUNCTION("""COMPUTED_VALUE"""),9.650547208E9)</f>
        <v>9650547208</v>
      </c>
      <c r="H15" s="2" t="str">
        <f>IFERROR(__xludf.DUMMYFUNCTION("""COMPUTED_VALUE"""),"Lavkush")</f>
        <v>Lavkush</v>
      </c>
      <c r="I15" s="2" t="str">
        <f>IFERROR(__xludf.DUMMYFUNCTION("""COMPUTED_VALUE"""),"More than 5 hours")</f>
        <v>More than 5 hours</v>
      </c>
      <c r="J15" s="2" t="str">
        <f>IFERROR(__xludf.DUMMYFUNCTION("""COMPUTED_VALUE"""),"Time saved in travelling, Convenience to outstation students")</f>
        <v>Time saved in travelling, Convenience to outstation students</v>
      </c>
      <c r="K15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5" s="2">
        <f>IFERROR(__xludf.DUMMYFUNCTION("""COMPUTED_VALUE"""),4.0)</f>
        <v>4</v>
      </c>
      <c r="M15" s="2" t="str">
        <f>IFERROR(__xludf.DUMMYFUNCTION("""COMPUTED_VALUE"""),"Offline")</f>
        <v>Offline</v>
      </c>
      <c r="N15" s="2" t="str">
        <f>IFERROR(__xludf.DUMMYFUNCTION("""COMPUTED_VALUE"""),"Compulsion due to pandemic")</f>
        <v>Compulsion due to pandemic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IFERROR(__xludf.DUMMYFUNCTION("""COMPUTED_VALUE"""),"No")</f>
        <v>No</v>
      </c>
      <c r="R15" s="2" t="str">
        <f>IFERROR(__xludf.DUMMYFUNCTION("""COMPUTED_VALUE"""),"No")</f>
        <v>No</v>
      </c>
      <c r="S15" s="2" t="str">
        <f>IFERROR(__xludf.DUMMYFUNCTION("""COMPUTED_VALUE"""),"Yes")</f>
        <v>Yes</v>
      </c>
      <c r="T15" s="2" t="str">
        <f>IFERROR(__xludf.DUMMYFUNCTION("""COMPUTED_VALUE"""),"Offline")</f>
        <v>Offline</v>
      </c>
      <c r="U15" s="2" t="str">
        <f>IFERROR(__xludf.DUMMYFUNCTION("""COMPUTED_VALUE"""),"No")</f>
        <v>No</v>
      </c>
      <c r="V15" s="2" t="str">
        <f>IFERROR(__xludf.DUMMYFUNCTION("""COMPUTED_VALUE"""),"No")</f>
        <v>No</v>
      </c>
      <c r="W15" s="2" t="str">
        <f>IFERROR(__xludf.DUMMYFUNCTION("""COMPUTED_VALUE"""),"Nothing")</f>
        <v>Nothing</v>
      </c>
      <c r="X15" s="2" t="str">
        <f>IFERROR(__xludf.DUMMYFUNCTION("""COMPUTED_VALUE"""),"No")</f>
        <v>No</v>
      </c>
      <c r="Y15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5" s="2" t="str">
        <f>IFERROR(__xludf.DUMMYFUNCTION("""COMPUTED_VALUE"""),"Fresh Enviorment ")</f>
        <v>Fresh Enviorment </v>
      </c>
      <c r="AA15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5" s="2" t="str">
        <f>IFERROR(__xludf.DUMMYFUNCTION("""COMPUTED_VALUE"""),"None")</f>
        <v>None</v>
      </c>
      <c r="AC15" s="2" t="str">
        <f>IFERROR(__xludf.DUMMYFUNCTION("""COMPUTED_VALUE"""),"Second Dose")</f>
        <v>Second Dose</v>
      </c>
      <c r="AD15" s="2"/>
      <c r="AE15" s="2"/>
      <c r="AF15" s="2"/>
      <c r="AG15" s="2"/>
      <c r="AH15" s="2"/>
      <c r="AI15" s="2"/>
    </row>
    <row r="16">
      <c r="A16" s="1">
        <f>IFERROR(__xludf.DUMMYFUNCTION("""COMPUTED_VALUE"""),44507.620753194446)</f>
        <v>44507.62075</v>
      </c>
      <c r="B16" s="2" t="str">
        <f>IFERROR(__xludf.DUMMYFUNCTION("""COMPUTED_VALUE"""),"mshalini842@gmail.com")</f>
        <v>mshalini842@gmail.com</v>
      </c>
      <c r="C16" s="2" t="str">
        <f>IFERROR(__xludf.DUMMYFUNCTION("""COMPUTED_VALUE"""),"Shalini Mehta")</f>
        <v>Shalini Mehta</v>
      </c>
      <c r="D16" s="2" t="str">
        <f>IFERROR(__xludf.DUMMYFUNCTION("""COMPUTED_VALUE"""),"III Year")</f>
        <v>III Year</v>
      </c>
      <c r="E16" s="2" t="str">
        <f>IFERROR(__xludf.DUMMYFUNCTION("""COMPUTED_VALUE"""),"B.A (P)")</f>
        <v>B.A (P)</v>
      </c>
      <c r="F16" s="2" t="str">
        <f>IFERROR(__xludf.DUMMYFUNCTION("""COMPUTED_VALUE"""),"2074")</f>
        <v>2074</v>
      </c>
      <c r="G16" s="2">
        <f>IFERROR(__xludf.DUMMYFUNCTION("""COMPUTED_VALUE"""),9.310518249E9)</f>
        <v>9310518249</v>
      </c>
      <c r="H16" s="2" t="str">
        <f>IFERROR(__xludf.DUMMYFUNCTION("""COMPUTED_VALUE"""),"Luvkush Gupta")</f>
        <v>Luvkush Gupta</v>
      </c>
      <c r="I16" s="2" t="str">
        <f>IFERROR(__xludf.DUMMYFUNCTION("""COMPUTED_VALUE"""),"4-5 hours")</f>
        <v>4-5 hours</v>
      </c>
      <c r="J16" s="2" t="str">
        <f>IFERROR(__xludf.DUMMYFUNCTION("""COMPUTED_VALUE"""),"Time saved in travelling")</f>
        <v>Time saved in travelling</v>
      </c>
      <c r="K16" s="2" t="str">
        <f>IFERROR(__xludf.DUMMYFUNCTION("""COMPUTED_VALUE"""),"Students are sometimes less involved/engaged (leave the class in between), Lack of teacher-student interaction.")</f>
        <v>Students are sometimes less involved/engaged (leave the class in between), Lack of teacher-student interaction.</v>
      </c>
      <c r="L16" s="2">
        <f>IFERROR(__xludf.DUMMYFUNCTION("""COMPUTED_VALUE"""),5.0)</f>
        <v>5</v>
      </c>
      <c r="M16" s="2" t="str">
        <f>IFERROR(__xludf.DUMMYFUNCTION("""COMPUTED_VALUE"""),"Blended Learning (both)")</f>
        <v>Blended Learning (both)</v>
      </c>
      <c r="N16" s="2" t="str">
        <f>IFERROR(__xludf.DUMMYFUNCTION("""COMPUTED_VALUE"""),"Satisfactory")</f>
        <v>Satisfactory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IFERROR(__xludf.DUMMYFUNCTION("""COMPUTED_VALUE"""),"No")</f>
        <v>No</v>
      </c>
      <c r="S16" s="2" t="str">
        <f>IFERROR(__xludf.DUMMYFUNCTION("""COMPUTED_VALUE"""),"Yes")</f>
        <v>Yes</v>
      </c>
      <c r="T16" s="2" t="str">
        <f>IFERROR(__xludf.DUMMYFUNCTION("""COMPUTED_VALUE"""),"Online")</f>
        <v>Online</v>
      </c>
      <c r="U16" s="2" t="str">
        <f>IFERROR(__xludf.DUMMYFUNCTION("""COMPUTED_VALUE"""),"No")</f>
        <v>No</v>
      </c>
      <c r="V16" s="2" t="str">
        <f>IFERROR(__xludf.DUMMYFUNCTION("""COMPUTED_VALUE"""),"No")</f>
        <v>No</v>
      </c>
      <c r="W16" s="2" t="str">
        <f>IFERROR(__xludf.DUMMYFUNCTION("""COMPUTED_VALUE"""),"How to prepare for after the graduation.")</f>
        <v>How to prepare for after the graduation.</v>
      </c>
      <c r="X16" s="2" t="str">
        <f>IFERROR(__xludf.DUMMYFUNCTION("""COMPUTED_VALUE"""),"Yes in academics")</f>
        <v>Yes in academics</v>
      </c>
      <c r="Y16" s="2" t="str">
        <f>IFERROR(__xludf.DUMMYFUNCTION("""COMPUTED_VALUE"""),"None")</f>
        <v>None</v>
      </c>
      <c r="Z16" s="2" t="str">
        <f>IFERROR(__xludf.DUMMYFUNCTION("""COMPUTED_VALUE"""),"Meditation")</f>
        <v>Meditation</v>
      </c>
      <c r="AA16" s="2" t="str">
        <f>IFERROR(__xludf.DUMMYFUNCTION("""COMPUTED_VALUE"""),"None")</f>
        <v>None</v>
      </c>
      <c r="AB16" s="2" t="str">
        <f>IFERROR(__xludf.DUMMYFUNCTION("""COMPUTED_VALUE"""),"None")</f>
        <v>None</v>
      </c>
      <c r="AC16" s="2" t="str">
        <f>IFERROR(__xludf.DUMMYFUNCTION("""COMPUTED_VALUE"""),"First Dose")</f>
        <v>First Dose</v>
      </c>
      <c r="AD16" s="2"/>
      <c r="AE16" s="2"/>
      <c r="AF16" s="2"/>
      <c r="AG16" s="2"/>
      <c r="AH16" s="2"/>
      <c r="AI16" s="2"/>
    </row>
    <row r="17">
      <c r="A17" s="1">
        <f>IFERROR(__xludf.DUMMYFUNCTION("""COMPUTED_VALUE"""),44507.67266539351)</f>
        <v>44507.67267</v>
      </c>
      <c r="B17" s="2" t="str">
        <f>IFERROR(__xludf.DUMMYFUNCTION("""COMPUTED_VALUE"""),"dixitrythm24@gmail.com")</f>
        <v>dixitrythm24@gmail.com</v>
      </c>
      <c r="C17" s="2" t="str">
        <f>IFERROR(__xludf.DUMMYFUNCTION("""COMPUTED_VALUE"""),"Rythm dixit")</f>
        <v>Rythm dixit</v>
      </c>
      <c r="D17" s="2" t="str">
        <f>IFERROR(__xludf.DUMMYFUNCTION("""COMPUTED_VALUE"""),"III Year")</f>
        <v>III Year</v>
      </c>
      <c r="E17" s="2" t="str">
        <f>IFERROR(__xludf.DUMMYFUNCTION("""COMPUTED_VALUE"""),"B.A (P)")</f>
        <v>B.A (P)</v>
      </c>
      <c r="F17" s="2" t="str">
        <f>IFERROR(__xludf.DUMMYFUNCTION("""COMPUTED_VALUE"""),"19/1294")</f>
        <v>19/1294</v>
      </c>
      <c r="G17" s="2">
        <f>IFERROR(__xludf.DUMMYFUNCTION("""COMPUTED_VALUE"""),7.451954943E9)</f>
        <v>7451954943</v>
      </c>
      <c r="H17" s="2" t="str">
        <f>IFERROR(__xludf.DUMMYFUNCTION("""COMPUTED_VALUE"""),"Lavkush Gupta")</f>
        <v>Lavkush Gupta</v>
      </c>
      <c r="I17" s="2" t="str">
        <f>IFERROR(__xludf.DUMMYFUNCTION("""COMPUTED_VALUE"""),"4-5 hours")</f>
        <v>4-5 hours</v>
      </c>
      <c r="J17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17" s="2" t="str">
        <f>IFERROR(__xludf.DUMMYFUNCTION("""COMPUTED_VALUE"""),"Network related disruptions")</f>
        <v>Network related disruptions</v>
      </c>
      <c r="L17" s="2">
        <f>IFERROR(__xludf.DUMMYFUNCTION("""COMPUTED_VALUE"""),10.0)</f>
        <v>10</v>
      </c>
      <c r="M17" s="2" t="str">
        <f>IFERROR(__xludf.DUMMYFUNCTION("""COMPUTED_VALUE"""),"Online")</f>
        <v>Online</v>
      </c>
      <c r="N17" s="2" t="str">
        <f>IFERROR(__xludf.DUMMYFUNCTION("""COMPUTED_VALUE"""),"Satisfactory")</f>
        <v>Satisfactory</v>
      </c>
      <c r="O17" s="2" t="str">
        <f>IFERROR(__xludf.DUMMYFUNCTION("""COMPUTED_VALUE"""),"No")</f>
        <v>No</v>
      </c>
      <c r="P17" s="2" t="str">
        <f>IFERROR(__xludf.DUMMYFUNCTION("""COMPUTED_VALUE"""),"Yes")</f>
        <v>Yes</v>
      </c>
      <c r="Q17" s="2" t="str">
        <f>IFERROR(__xludf.DUMMYFUNCTION("""COMPUTED_VALUE"""),"Yes")</f>
        <v>Yes</v>
      </c>
      <c r="R17" s="2" t="str">
        <f>IFERROR(__xludf.DUMMYFUNCTION("""COMPUTED_VALUE"""),"Yes")</f>
        <v>Yes</v>
      </c>
      <c r="S17" s="2" t="str">
        <f>IFERROR(__xludf.DUMMYFUNCTION("""COMPUTED_VALUE"""),"No")</f>
        <v>No</v>
      </c>
      <c r="T17" s="2" t="str">
        <f>IFERROR(__xludf.DUMMYFUNCTION("""COMPUTED_VALUE"""),"Online")</f>
        <v>Online</v>
      </c>
      <c r="U17" s="2" t="str">
        <f>IFERROR(__xludf.DUMMYFUNCTION("""COMPUTED_VALUE"""),"Yes")</f>
        <v>Yes</v>
      </c>
      <c r="V17" s="2" t="str">
        <f>IFERROR(__xludf.DUMMYFUNCTION("""COMPUTED_VALUE"""),"no")</f>
        <v>no</v>
      </c>
      <c r="W17" s="2" t="str">
        <f>IFERROR(__xludf.DUMMYFUNCTION("""COMPUTED_VALUE"""),"nothing")</f>
        <v>nothing</v>
      </c>
      <c r="X17" s="2" t="str">
        <f>IFERROR(__xludf.DUMMYFUNCTION("""COMPUTED_VALUE"""),"no")</f>
        <v>no</v>
      </c>
      <c r="Y17" s="2" t="str">
        <f>IFERROR(__xludf.DUMMYFUNCTION("""COMPUTED_VALUE"""),"None")</f>
        <v>None</v>
      </c>
      <c r="Z17" s="2" t="str">
        <f>IFERROR(__xludf.DUMMYFUNCTION("""COMPUTED_VALUE"""),"meditation and spending time with family.")</f>
        <v>meditation and spending time with family.</v>
      </c>
      <c r="AA17" s="2" t="str">
        <f>IFERROR(__xludf.DUMMYFUNCTION("""COMPUTED_VALUE"""),"None")</f>
        <v>None</v>
      </c>
      <c r="AB17" s="2" t="str">
        <f>IFERROR(__xludf.DUMMYFUNCTION("""COMPUTED_VALUE"""),"None")</f>
        <v>None</v>
      </c>
      <c r="AC17" s="2" t="str">
        <f>IFERROR(__xludf.DUMMYFUNCTION("""COMPUTED_VALUE"""),"Second Dose")</f>
        <v>Second Dose</v>
      </c>
      <c r="AD17" s="2"/>
      <c r="AE17" s="2"/>
      <c r="AF17" s="2"/>
      <c r="AG17" s="2"/>
      <c r="AH17" s="2"/>
      <c r="AI17" s="2"/>
    </row>
    <row r="18">
      <c r="A18" s="1">
        <f>IFERROR(__xludf.DUMMYFUNCTION("""COMPUTED_VALUE"""),44507.687781030094)</f>
        <v>44507.68778</v>
      </c>
      <c r="B18" s="2" t="str">
        <f>IFERROR(__xludf.DUMMYFUNCTION("""COMPUTED_VALUE"""),"madhurisharma00001@gmail.com")</f>
        <v>madhurisharma00001@gmail.com</v>
      </c>
      <c r="C18" s="2" t="str">
        <f>IFERROR(__xludf.DUMMYFUNCTION("""COMPUTED_VALUE"""),"Madhuri ")</f>
        <v>Madhuri </v>
      </c>
      <c r="D18" s="2" t="str">
        <f>IFERROR(__xludf.DUMMYFUNCTION("""COMPUTED_VALUE"""),"III Year")</f>
        <v>III Year</v>
      </c>
      <c r="E18" s="2" t="str">
        <f>IFERROR(__xludf.DUMMYFUNCTION("""COMPUTED_VALUE"""),"B.A (P)")</f>
        <v>B.A (P)</v>
      </c>
      <c r="F18" s="2" t="str">
        <f>IFERROR(__xludf.DUMMYFUNCTION("""COMPUTED_VALUE"""),"19/1530")</f>
        <v>19/1530</v>
      </c>
      <c r="G18" s="2">
        <f>IFERROR(__xludf.DUMMYFUNCTION("""COMPUTED_VALUE"""),8.920943835E9)</f>
        <v>8920943835</v>
      </c>
      <c r="H18" s="2" t="str">
        <f>IFERROR(__xludf.DUMMYFUNCTION("""COMPUTED_VALUE"""),"Lavkush gupta")</f>
        <v>Lavkush gupta</v>
      </c>
      <c r="I18" s="2" t="str">
        <f>IFERROR(__xludf.DUMMYFUNCTION("""COMPUTED_VALUE"""),"More than 5 hours")</f>
        <v>More than 5 hours</v>
      </c>
      <c r="J18" s="2" t="str">
        <f>IFERROR(__xludf.DUMMYFUNCTION("""COMPUTED_VALUE"""),"Time saved in travelling")</f>
        <v>Time saved in travelling</v>
      </c>
      <c r="K18" s="2" t="str">
        <f>IFERROR(__xludf.DUMMYFUNCTION("""COMPUTED_VALUE"""),"Students are sometimes less involved/engaged (leave the class in between)")</f>
        <v>Students are sometimes less involved/engaged (leave the class in between)</v>
      </c>
      <c r="L18" s="2">
        <f>IFERROR(__xludf.DUMMYFUNCTION("""COMPUTED_VALUE"""),4.0)</f>
        <v>4</v>
      </c>
      <c r="M18" s="2" t="str">
        <f>IFERROR(__xludf.DUMMYFUNCTION("""COMPUTED_VALUE"""),"Blended Learning (both)")</f>
        <v>Blended Learning (both)</v>
      </c>
      <c r="N18" s="2" t="str">
        <f>IFERROR(__xludf.DUMMYFUNCTION("""COMPUTED_VALUE"""),"Compulsion due to pandemic")</f>
        <v>Compulsion due to pandemic</v>
      </c>
      <c r="O18" s="2" t="str">
        <f>IFERROR(__xludf.DUMMYFUNCTION("""COMPUTED_VALUE"""),"No")</f>
        <v>No</v>
      </c>
      <c r="P18" s="2" t="str">
        <f>IFERROR(__xludf.DUMMYFUNCTION("""COMPUTED_VALUE"""),"No")</f>
        <v>No</v>
      </c>
      <c r="Q18" s="2" t="str">
        <f>IFERROR(__xludf.DUMMYFUNCTION("""COMPUTED_VALUE"""),"Yes")</f>
        <v>Yes</v>
      </c>
      <c r="R18" s="2" t="str">
        <f>IFERROR(__xludf.DUMMYFUNCTION("""COMPUTED_VALUE"""),"No")</f>
        <v>No</v>
      </c>
      <c r="S18" s="2" t="str">
        <f>IFERROR(__xludf.DUMMYFUNCTION("""COMPUTED_VALUE"""),"Yes")</f>
        <v>Yes</v>
      </c>
      <c r="T18" s="2" t="str">
        <f>IFERROR(__xludf.DUMMYFUNCTION("""COMPUTED_VALUE"""),"Offline")</f>
        <v>Offline</v>
      </c>
      <c r="U18" s="2" t="str">
        <f>IFERROR(__xludf.DUMMYFUNCTION("""COMPUTED_VALUE"""),"No")</f>
        <v>No</v>
      </c>
      <c r="V18" s="2" t="str">
        <f>IFERROR(__xludf.DUMMYFUNCTION("""COMPUTED_VALUE"""),"No")</f>
        <v>No</v>
      </c>
      <c r="W18" s="2" t="str">
        <f>IFERROR(__xludf.DUMMYFUNCTION("""COMPUTED_VALUE"""),"Advice for a better future ")</f>
        <v>Advice for a better future </v>
      </c>
      <c r="X18" s="2" t="str">
        <f>IFERROR(__xludf.DUMMYFUNCTION("""COMPUTED_VALUE"""),"Yess ")</f>
        <v>Yess </v>
      </c>
      <c r="Y1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8" s="2" t="str">
        <f>IFERROR(__xludf.DUMMYFUNCTION("""COMPUTED_VALUE"""),"Newspaper &amp; book reading ")</f>
        <v>Newspaper &amp; book reading </v>
      </c>
      <c r="AA18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8" s="2" t="str">
        <f>IFERROR(__xludf.DUMMYFUNCTION("""COMPUTED_VALUE"""),"Mild: Symptoms effectively managed at home")</f>
        <v>Mild: Symptoms effectively managed at home</v>
      </c>
      <c r="AC18" s="2" t="str">
        <f>IFERROR(__xludf.DUMMYFUNCTION("""COMPUTED_VALUE"""),"None")</f>
        <v>None</v>
      </c>
      <c r="AD18" s="2"/>
      <c r="AE18" s="2"/>
      <c r="AF18" s="2"/>
      <c r="AG18" s="2"/>
      <c r="AH18" s="2"/>
      <c r="AI18" s="2"/>
    </row>
    <row r="19">
      <c r="A19" s="1">
        <f>IFERROR(__xludf.DUMMYFUNCTION("""COMPUTED_VALUE"""),44507.91575042824)</f>
        <v>44507.91575</v>
      </c>
      <c r="B19" s="2" t="str">
        <f>IFERROR(__xludf.DUMMYFUNCTION("""COMPUTED_VALUE"""),"sonkarjatin102@gmail.com")</f>
        <v>sonkarjatin102@gmail.com</v>
      </c>
      <c r="C19" s="2" t="str">
        <f>IFERROR(__xludf.DUMMYFUNCTION("""COMPUTED_VALUE"""),"Chhaya")</f>
        <v>Chhaya</v>
      </c>
      <c r="D19" s="2" t="str">
        <f>IFERROR(__xludf.DUMMYFUNCTION("""COMPUTED_VALUE"""),"III Year")</f>
        <v>III Year</v>
      </c>
      <c r="E19" s="2" t="str">
        <f>IFERROR(__xludf.DUMMYFUNCTION("""COMPUTED_VALUE"""),"B.A (P)")</f>
        <v>B.A (P)</v>
      </c>
      <c r="F19" s="2" t="str">
        <f>IFERROR(__xludf.DUMMYFUNCTION("""COMPUTED_VALUE"""),"1616")</f>
        <v>1616</v>
      </c>
      <c r="G19" s="2">
        <f>IFERROR(__xludf.DUMMYFUNCTION("""COMPUTED_VALUE"""),8.076860616E9)</f>
        <v>8076860616</v>
      </c>
      <c r="H19" s="2" t="str">
        <f>IFERROR(__xludf.DUMMYFUNCTION("""COMPUTED_VALUE"""),"Luvkush")</f>
        <v>Luvkush</v>
      </c>
      <c r="I19" s="2" t="str">
        <f>IFERROR(__xludf.DUMMYFUNCTION("""COMPUTED_VALUE"""),"More than 5 hours")</f>
        <v>More than 5 hours</v>
      </c>
      <c r="J19" s="2" t="str">
        <f>IFERROR(__xludf.DUMMYFUNCTION("""COMPUTED_VALUE"""),"Time saved in travelling")</f>
        <v>Time saved in travelling</v>
      </c>
      <c r="K19" s="2" t="str">
        <f>IFERROR(__xludf.DUMMYFUNCTION("""COMPUTED_VALUE"""),"Network related disruptions")</f>
        <v>Network related disruptions</v>
      </c>
      <c r="L19" s="2">
        <f>IFERROR(__xludf.DUMMYFUNCTION("""COMPUTED_VALUE"""),9.0)</f>
        <v>9</v>
      </c>
      <c r="M19" s="2" t="str">
        <f>IFERROR(__xludf.DUMMYFUNCTION("""COMPUTED_VALUE"""),"Offline")</f>
        <v>Offline</v>
      </c>
      <c r="N19" s="2" t="str">
        <f>IFERROR(__xludf.DUMMYFUNCTION("""COMPUTED_VALUE"""),"Satisfactory")</f>
        <v>Satisfactory</v>
      </c>
      <c r="O19" s="2" t="str">
        <f>IFERROR(__xludf.DUMMYFUNCTION("""COMPUTED_VALUE"""),"Yes")</f>
        <v>Yes</v>
      </c>
      <c r="P19" s="2" t="str">
        <f>IFERROR(__xludf.DUMMYFUNCTION("""COMPUTED_VALUE"""),"Yes")</f>
        <v>Yes</v>
      </c>
      <c r="Q19" s="2" t="str">
        <f>IFERROR(__xludf.DUMMYFUNCTION("""COMPUTED_VALUE"""),"No")</f>
        <v>No</v>
      </c>
      <c r="R19" s="2"/>
      <c r="S19" s="2" t="str">
        <f>IFERROR(__xludf.DUMMYFUNCTION("""COMPUTED_VALUE"""),"Yes")</f>
        <v>Yes</v>
      </c>
      <c r="T19" s="2" t="str">
        <f>IFERROR(__xludf.DUMMYFUNCTION("""COMPUTED_VALUE"""),"Online")</f>
        <v>Online</v>
      </c>
      <c r="U19" s="2" t="str">
        <f>IFERROR(__xludf.DUMMYFUNCTION("""COMPUTED_VALUE"""),"No")</f>
        <v>No</v>
      </c>
      <c r="V19" s="2" t="str">
        <f>IFERROR(__xludf.DUMMYFUNCTION("""COMPUTED_VALUE"""),"No")</f>
        <v>No</v>
      </c>
      <c r="W19" s="2" t="str">
        <f>IFERROR(__xludf.DUMMYFUNCTION("""COMPUTED_VALUE"""),"Yes")</f>
        <v>Yes</v>
      </c>
      <c r="X19" s="2" t="str">
        <f>IFERROR(__xludf.DUMMYFUNCTION("""COMPUTED_VALUE"""),"Yes")</f>
        <v>Yes</v>
      </c>
      <c r="Y1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9" s="2" t="str">
        <f>IFERROR(__xludf.DUMMYFUNCTION("""COMPUTED_VALUE"""),"Alone")</f>
        <v>Alone</v>
      </c>
      <c r="AA19" s="2" t="str">
        <f>IFERROR(__xludf.DUMMYFUNCTION("""COMPUTED_VALUE"""),"None")</f>
        <v>None</v>
      </c>
      <c r="AB19" s="2" t="str">
        <f>IFERROR(__xludf.DUMMYFUNCTION("""COMPUTED_VALUE"""),"None")</f>
        <v>None</v>
      </c>
      <c r="AC19" s="2" t="str">
        <f>IFERROR(__xludf.DUMMYFUNCTION("""COMPUTED_VALUE"""),"None")</f>
        <v>None</v>
      </c>
      <c r="AD19" s="2"/>
      <c r="AE19" s="2"/>
      <c r="AF19" s="2"/>
      <c r="AG19" s="2"/>
      <c r="AH19" s="2"/>
      <c r="AI19" s="2"/>
    </row>
  </sheetData>
  <drawing r:id="rId1"/>
</worksheet>
</file>